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ingca\Google Drive\COLING SAS\fwdinvitacionapresentaroferta392564 - IPARM\PDF\"/>
    </mc:Choice>
  </mc:AlternateContent>
  <xr:revisionPtr revIDLastSave="0" documentId="8_{5AFF9687-627B-43EC-9AB2-32DCD14CA03C}" xr6:coauthVersionLast="47" xr6:coauthVersionMax="47" xr10:uidLastSave="{00000000-0000-0000-0000-000000000000}"/>
  <bookViews>
    <workbookView xWindow="-120" yWindow="-120" windowWidth="29040" windowHeight="15720" tabRatio="929" firstSheet="52" activeTab="53" xr2:uid="{00000000-000D-0000-FFFF-FFFF00000000}"/>
  </bookViews>
  <sheets>
    <sheet name="1.1.1" sheetId="1" r:id="rId1"/>
    <sheet name="1.2.1" sheetId="2" r:id="rId2"/>
    <sheet name="1.2.2" sheetId="3" r:id="rId3"/>
    <sheet name="1.3.1" sheetId="4" r:id="rId4"/>
    <sheet name="2.1.1" sheetId="5" r:id="rId5"/>
    <sheet name="2.1.2" sheetId="6" r:id="rId6"/>
    <sheet name="2.1.3" sheetId="7" r:id="rId7"/>
    <sheet name="2.1.4" sheetId="8" r:id="rId8"/>
    <sheet name="2.1.5" sheetId="9" r:id="rId9"/>
    <sheet name="2.1.6" sheetId="10" r:id="rId10"/>
    <sheet name="3.1.1" sheetId="11" r:id="rId11"/>
    <sheet name="3.2.1" sheetId="12" r:id="rId12"/>
    <sheet name="3.2.2" sheetId="13" r:id="rId13"/>
    <sheet name="4.1.1" sheetId="14" r:id="rId14"/>
    <sheet name="4.1.2" sheetId="15" r:id="rId15"/>
    <sheet name="4.1.3" sheetId="16" r:id="rId16"/>
    <sheet name="4.1.4" sheetId="17" r:id="rId17"/>
    <sheet name="4.1.5" sheetId="18" r:id="rId18"/>
    <sheet name="4.1.6" sheetId="19" r:id="rId19"/>
    <sheet name="4.1.7" sheetId="20" r:id="rId20"/>
    <sheet name="4.1.8" sheetId="21" r:id="rId21"/>
    <sheet name="4.1.9" sheetId="22" r:id="rId22"/>
    <sheet name="4.2.1" sheetId="23" r:id="rId23"/>
    <sheet name="4.2.2" sheetId="24" r:id="rId24"/>
    <sheet name="4.2.3" sheetId="25" r:id="rId25"/>
    <sheet name="4.2.4" sheetId="26" r:id="rId26"/>
    <sheet name="4.3.1" sheetId="27" r:id="rId27"/>
    <sheet name="4.3.2" sheetId="28" r:id="rId28"/>
    <sheet name="4.3.3" sheetId="29" r:id="rId29"/>
    <sheet name="4.3.4" sheetId="30" r:id="rId30"/>
    <sheet name="4.3.5" sheetId="31" r:id="rId31"/>
    <sheet name="4.3.6" sheetId="32" r:id="rId32"/>
    <sheet name="4.3.7" sheetId="33" r:id="rId33"/>
    <sheet name="4.3.8" sheetId="34" r:id="rId34"/>
    <sheet name="5.1.1" sheetId="35" r:id="rId35"/>
    <sheet name="5.1.2" sheetId="36" r:id="rId36"/>
    <sheet name="5.1.3" sheetId="37" r:id="rId37"/>
    <sheet name="5.1.4" sheetId="38" r:id="rId38"/>
    <sheet name="5.1.5" sheetId="39" r:id="rId39"/>
    <sheet name="5.1.6" sheetId="40" r:id="rId40"/>
    <sheet name="5.1.7" sheetId="41" r:id="rId41"/>
    <sheet name="5.1.8" sheetId="42" r:id="rId42"/>
    <sheet name="5.1.9" sheetId="43" r:id="rId43"/>
    <sheet name="5.1.10" sheetId="44" r:id="rId44"/>
    <sheet name="5.1.11" sheetId="45" r:id="rId45"/>
    <sheet name="5.2.1" sheetId="46" r:id="rId46"/>
    <sheet name="5.2.2" sheetId="47" r:id="rId47"/>
    <sheet name="5.2.3" sheetId="48" r:id="rId48"/>
    <sheet name="5.2.4" sheetId="49" r:id="rId49"/>
    <sheet name="5.2.5" sheetId="50" r:id="rId50"/>
    <sheet name="6.1.1" sheetId="51" r:id="rId51"/>
    <sheet name="6.1.2" sheetId="52" r:id="rId52"/>
    <sheet name="6.2.1" sheetId="53" r:id="rId53"/>
    <sheet name="6.3.1" sheetId="54" r:id="rId54"/>
    <sheet name="6.3.2" sheetId="55" r:id="rId55"/>
    <sheet name="6.4.1" sheetId="56" r:id="rId56"/>
    <sheet name="6.5.1" sheetId="57" r:id="rId57"/>
    <sheet name="6.5.2" sheetId="58" r:id="rId58"/>
    <sheet name="7.1.1" sheetId="59" r:id="rId59"/>
    <sheet name="8.1.1" sheetId="60" r:id="rId60"/>
    <sheet name="8.1.2" sheetId="61" r:id="rId61"/>
    <sheet name="8.1.3" sheetId="62" r:id="rId62"/>
    <sheet name="8.1.4" sheetId="63" r:id="rId63"/>
    <sheet name="8.1.5" sheetId="64" r:id="rId64"/>
    <sheet name="8.1.6" sheetId="65" r:id="rId65"/>
    <sheet name="8.1.7" sheetId="66" r:id="rId66"/>
    <sheet name="8.1.8" sheetId="67" r:id="rId67"/>
    <sheet name="8.1.9" sheetId="68" r:id="rId68"/>
    <sheet name="8.1.10" sheetId="69" r:id="rId69"/>
    <sheet name="8.1.11" sheetId="70" r:id="rId70"/>
    <sheet name="9.1" sheetId="71" r:id="rId71"/>
    <sheet name="9.2" sheetId="72" r:id="rId72"/>
    <sheet name="9.3" sheetId="73" r:id="rId73"/>
    <sheet name="10.1.1" sheetId="74" r:id="rId74"/>
    <sheet name="11.1.1" sheetId="75" r:id="rId75"/>
    <sheet name="12.1" sheetId="76" r:id="rId76"/>
    <sheet name="12.2" sheetId="77" r:id="rId77"/>
    <sheet name="13.1" sheetId="78" r:id="rId78"/>
    <sheet name="13.2" sheetId="79" r:id="rId79"/>
    <sheet name="14.1" sheetId="80" r:id="rId80"/>
    <sheet name="14.2" sheetId="81" r:id="rId81"/>
    <sheet name="14.3" sheetId="82" r:id="rId82"/>
  </sheets>
  <externalReferences>
    <externalReference r:id="rId83"/>
    <externalReference r:id="rId84"/>
    <externalReference r:id="rId85"/>
    <externalReference r:id="rId86"/>
    <externalReference r:id="rId87"/>
  </externalReferences>
  <definedNames>
    <definedName name="_Order1" hidden="1">255</definedName>
    <definedName name="_Order2" hidden="1">255</definedName>
    <definedName name="AA" hidden="1">{#N/A,#N/A,TRUE,"INGENIERIA";#N/A,#N/A,TRUE,"COMPRAS";#N/A,#N/A,TRUE,"DIRECCION";#N/A,#N/A,TRUE,"RESUMEN"}</definedName>
    <definedName name="_xlnm.Print_Area" localSheetId="0">'1.1.1'!$B$2:$H$52</definedName>
    <definedName name="cuad2">[1]Cuadrillas!$A$11:$I$75</definedName>
    <definedName name="Cuadrillas">[2]Cuadrillas!$A$11:$I$75</definedName>
    <definedName name="D">[3]basicos!$A$1:$D$44</definedName>
    <definedName name="INV_11">'[4]PR 1'!$A$2:$N$655</definedName>
    <definedName name="nuevo"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PRESUP">[5]PRES!$A:$E</definedName>
    <definedName name="TRANSPORI" hidden="1">{#N/A,#N/A,TRUE,"INGENIERIA";#N/A,#N/A,TRUE,"COMPRAS";#N/A,#N/A,TRUE,"DIRECCION";#N/A,#N/A,TRUE,"RESUMEN"}</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hidden="1">{#N/A,#N/A,TRUE,"INGENIERIA";#N/A,#N/A,TRUE,"COMPRAS";#N/A,#N/A,TRUE,"DIRECCION";#N/A,#N/A,TRUE,"RESUMEN"}</definedName>
  </definedNames>
  <calcPr calcId="191029"/>
</workbook>
</file>

<file path=xl/calcChain.xml><?xml version="1.0" encoding="utf-8"?>
<calcChain xmlns="http://schemas.openxmlformats.org/spreadsheetml/2006/main">
  <c r="H47" i="82" l="1"/>
  <c r="G47" i="82"/>
  <c r="H46" i="82"/>
  <c r="G46" i="82"/>
  <c r="H45" i="82"/>
  <c r="G45" i="82"/>
  <c r="H44" i="82"/>
  <c r="G44" i="82"/>
  <c r="H48" i="82" s="1"/>
  <c r="H43" i="82"/>
  <c r="G43" i="82"/>
  <c r="G39" i="82"/>
  <c r="G38" i="82"/>
  <c r="G37" i="82"/>
  <c r="G36" i="82"/>
  <c r="H40" i="82" s="1"/>
  <c r="G32" i="82"/>
  <c r="G31" i="82"/>
  <c r="G30" i="82"/>
  <c r="G29" i="82"/>
  <c r="G28" i="82"/>
  <c r="G27" i="82"/>
  <c r="G26" i="82"/>
  <c r="G25" i="82"/>
  <c r="G24" i="82"/>
  <c r="G23" i="82"/>
  <c r="G22" i="82"/>
  <c r="G21" i="82"/>
  <c r="G20" i="82"/>
  <c r="G19" i="82"/>
  <c r="G18" i="82"/>
  <c r="G17" i="82"/>
  <c r="H13" i="82"/>
  <c r="G13" i="82"/>
  <c r="H12" i="82"/>
  <c r="G12" i="82"/>
  <c r="H11" i="82"/>
  <c r="G11" i="82"/>
  <c r="H10" i="82"/>
  <c r="G10" i="82"/>
  <c r="H14" i="82" s="1"/>
  <c r="H9" i="82"/>
  <c r="G9" i="82"/>
  <c r="G8" i="82"/>
  <c r="H47" i="81"/>
  <c r="G47" i="81"/>
  <c r="H46" i="81"/>
  <c r="G46" i="81"/>
  <c r="H45" i="81"/>
  <c r="G45" i="81"/>
  <c r="H44" i="81"/>
  <c r="G44" i="81"/>
  <c r="H48" i="81" s="1"/>
  <c r="H43" i="81"/>
  <c r="G43" i="81"/>
  <c r="G39" i="81"/>
  <c r="G38" i="81"/>
  <c r="G37" i="81"/>
  <c r="G36" i="81"/>
  <c r="G32" i="81"/>
  <c r="G31" i="81"/>
  <c r="G30" i="81"/>
  <c r="G29" i="81"/>
  <c r="G28" i="81"/>
  <c r="G27" i="81"/>
  <c r="G26" i="81"/>
  <c r="G25" i="81"/>
  <c r="G24" i="81"/>
  <c r="G23" i="81"/>
  <c r="G22" i="81"/>
  <c r="G21" i="81"/>
  <c r="G20" i="81"/>
  <c r="G19" i="81"/>
  <c r="G18" i="81"/>
  <c r="G17" i="81"/>
  <c r="H13" i="81"/>
  <c r="G13" i="81"/>
  <c r="H12" i="81"/>
  <c r="G12" i="81"/>
  <c r="H11" i="81"/>
  <c r="G11" i="81"/>
  <c r="H10" i="81"/>
  <c r="G10" i="81"/>
  <c r="H9" i="81"/>
  <c r="G9" i="81"/>
  <c r="G8" i="81"/>
  <c r="H47" i="80"/>
  <c r="G47" i="80"/>
  <c r="H46" i="80"/>
  <c r="G46" i="80"/>
  <c r="H45" i="80"/>
  <c r="G45" i="80"/>
  <c r="H44" i="80"/>
  <c r="G44" i="80"/>
  <c r="H48" i="80" s="1"/>
  <c r="H43" i="80"/>
  <c r="G43" i="80"/>
  <c r="G39" i="80"/>
  <c r="G38" i="80"/>
  <c r="G37" i="80"/>
  <c r="G36" i="80"/>
  <c r="H40" i="80" s="1"/>
  <c r="G32" i="80"/>
  <c r="G31" i="80"/>
  <c r="G30" i="80"/>
  <c r="G29" i="80"/>
  <c r="G28" i="80"/>
  <c r="G27" i="80"/>
  <c r="G26" i="80"/>
  <c r="G25" i="80"/>
  <c r="G24" i="80"/>
  <c r="G23" i="80"/>
  <c r="G22" i="80"/>
  <c r="G21" i="80"/>
  <c r="G20" i="80"/>
  <c r="G19" i="80"/>
  <c r="G18" i="80"/>
  <c r="G17" i="80"/>
  <c r="H13" i="80"/>
  <c r="G13" i="80"/>
  <c r="H12" i="80"/>
  <c r="G12" i="80"/>
  <c r="H11" i="80"/>
  <c r="G11" i="80"/>
  <c r="H10" i="80"/>
  <c r="G10" i="80"/>
  <c r="H9" i="80"/>
  <c r="G9" i="80"/>
  <c r="G8" i="80"/>
  <c r="H47" i="79"/>
  <c r="G47" i="79"/>
  <c r="H46" i="79"/>
  <c r="G46" i="79"/>
  <c r="H45" i="79"/>
  <c r="G45" i="79"/>
  <c r="H44" i="79"/>
  <c r="G44" i="79"/>
  <c r="H43" i="79"/>
  <c r="G43" i="79"/>
  <c r="H48" i="79" s="1"/>
  <c r="G39" i="79"/>
  <c r="G38" i="79"/>
  <c r="G37" i="79"/>
  <c r="G36" i="79"/>
  <c r="G32" i="79"/>
  <c r="G31" i="79"/>
  <c r="G30" i="79"/>
  <c r="G29" i="79"/>
  <c r="G28" i="79"/>
  <c r="G27" i="79"/>
  <c r="G26" i="79"/>
  <c r="G25" i="79"/>
  <c r="G24" i="79"/>
  <c r="G23" i="79"/>
  <c r="G22" i="79"/>
  <c r="G21" i="79"/>
  <c r="G20" i="79"/>
  <c r="G19" i="79"/>
  <c r="G18" i="79"/>
  <c r="G17" i="79"/>
  <c r="H33" i="79" s="1"/>
  <c r="H13" i="79"/>
  <c r="G13" i="79"/>
  <c r="H12" i="79"/>
  <c r="G12" i="79"/>
  <c r="H11" i="79"/>
  <c r="G11" i="79"/>
  <c r="H10" i="79"/>
  <c r="G10" i="79"/>
  <c r="H14" i="79" s="1"/>
  <c r="H9" i="79"/>
  <c r="G9" i="79"/>
  <c r="G8" i="79"/>
  <c r="H47" i="78"/>
  <c r="G47" i="78"/>
  <c r="H46" i="78"/>
  <c r="G46" i="78"/>
  <c r="H45" i="78"/>
  <c r="G45" i="78"/>
  <c r="H44" i="78"/>
  <c r="G44" i="78"/>
  <c r="H43" i="78"/>
  <c r="G43" i="78"/>
  <c r="H48" i="78" s="1"/>
  <c r="G39" i="78"/>
  <c r="G38" i="78"/>
  <c r="G37" i="78"/>
  <c r="G36" i="78"/>
  <c r="H40" i="78" s="1"/>
  <c r="G32" i="78"/>
  <c r="G31" i="78"/>
  <c r="G30" i="78"/>
  <c r="G29" i="78"/>
  <c r="G28" i="78"/>
  <c r="G27" i="78"/>
  <c r="G26" i="78"/>
  <c r="G25" i="78"/>
  <c r="G24" i="78"/>
  <c r="G23" i="78"/>
  <c r="G22" i="78"/>
  <c r="G21" i="78"/>
  <c r="G20" i="78"/>
  <c r="G19" i="78"/>
  <c r="G18" i="78"/>
  <c r="G17" i="78"/>
  <c r="H33" i="78" s="1"/>
  <c r="H13" i="78"/>
  <c r="G13" i="78"/>
  <c r="H12" i="78"/>
  <c r="G12" i="78"/>
  <c r="H11" i="78"/>
  <c r="G11" i="78"/>
  <c r="H10" i="78"/>
  <c r="G10" i="78"/>
  <c r="H9" i="78"/>
  <c r="G9" i="78"/>
  <c r="G8" i="78"/>
  <c r="H47" i="77"/>
  <c r="G47" i="77"/>
  <c r="H46" i="77"/>
  <c r="G46" i="77"/>
  <c r="H45" i="77"/>
  <c r="G45" i="77"/>
  <c r="H44" i="77"/>
  <c r="G44" i="77"/>
  <c r="H43" i="77"/>
  <c r="G43" i="77"/>
  <c r="H48" i="77" s="1"/>
  <c r="G39" i="77"/>
  <c r="G38" i="77"/>
  <c r="G37" i="77"/>
  <c r="G36" i="77"/>
  <c r="G32" i="77"/>
  <c r="G31" i="77"/>
  <c r="G30" i="77"/>
  <c r="G29" i="77"/>
  <c r="G28" i="77"/>
  <c r="G27" i="77"/>
  <c r="G26" i="77"/>
  <c r="G25" i="77"/>
  <c r="G24" i="77"/>
  <c r="G23" i="77"/>
  <c r="G22" i="77"/>
  <c r="G21" i="77"/>
  <c r="G20" i="77"/>
  <c r="G19" i="77"/>
  <c r="G18" i="77"/>
  <c r="G17" i="77"/>
  <c r="H13" i="77"/>
  <c r="G13" i="77"/>
  <c r="H12" i="77"/>
  <c r="G12" i="77"/>
  <c r="H11" i="77"/>
  <c r="G11" i="77"/>
  <c r="H10" i="77"/>
  <c r="G10" i="77"/>
  <c r="H9" i="77"/>
  <c r="G9" i="77"/>
  <c r="G8" i="77"/>
  <c r="H47" i="76"/>
  <c r="G47" i="76"/>
  <c r="H46" i="76"/>
  <c r="G46" i="76"/>
  <c r="H45" i="76"/>
  <c r="G45" i="76"/>
  <c r="H44" i="76"/>
  <c r="G44" i="76"/>
  <c r="H43" i="76"/>
  <c r="G43" i="76"/>
  <c r="H48" i="76" s="1"/>
  <c r="G39" i="76"/>
  <c r="G38" i="76"/>
  <c r="G37" i="76"/>
  <c r="G36" i="76"/>
  <c r="H40" i="76" s="1"/>
  <c r="G32" i="76"/>
  <c r="G31" i="76"/>
  <c r="G30" i="76"/>
  <c r="G29" i="76"/>
  <c r="G28" i="76"/>
  <c r="G27" i="76"/>
  <c r="G26" i="76"/>
  <c r="G25" i="76"/>
  <c r="G24" i="76"/>
  <c r="G23" i="76"/>
  <c r="G22" i="76"/>
  <c r="G21" i="76"/>
  <c r="G20" i="76"/>
  <c r="G19" i="76"/>
  <c r="G18" i="76"/>
  <c r="G17" i="76"/>
  <c r="H13" i="76"/>
  <c r="G13" i="76"/>
  <c r="H12" i="76"/>
  <c r="G12" i="76"/>
  <c r="H11" i="76"/>
  <c r="G11" i="76"/>
  <c r="H10" i="76"/>
  <c r="G10" i="76"/>
  <c r="H9" i="76"/>
  <c r="G9" i="76"/>
  <c r="G8" i="76"/>
  <c r="H47" i="75"/>
  <c r="G47" i="75"/>
  <c r="H46" i="75"/>
  <c r="G46" i="75"/>
  <c r="H45" i="75"/>
  <c r="G45" i="75"/>
  <c r="H44" i="75"/>
  <c r="G44" i="75"/>
  <c r="H43" i="75"/>
  <c r="G43" i="75"/>
  <c r="H48" i="75" s="1"/>
  <c r="G39" i="75"/>
  <c r="G38" i="75"/>
  <c r="G37" i="75"/>
  <c r="G36" i="75"/>
  <c r="G32" i="75"/>
  <c r="G31" i="75"/>
  <c r="G30" i="75"/>
  <c r="G29" i="75"/>
  <c r="G28" i="75"/>
  <c r="G27" i="75"/>
  <c r="G26" i="75"/>
  <c r="G25" i="75"/>
  <c r="G24" i="75"/>
  <c r="G23" i="75"/>
  <c r="G22" i="75"/>
  <c r="G21" i="75"/>
  <c r="G20" i="75"/>
  <c r="G19" i="75"/>
  <c r="G18" i="75"/>
  <c r="G17" i="75"/>
  <c r="H33" i="75" s="1"/>
  <c r="H13" i="75"/>
  <c r="G13" i="75"/>
  <c r="H12" i="75"/>
  <c r="G12" i="75"/>
  <c r="H11" i="75"/>
  <c r="G11" i="75"/>
  <c r="H10" i="75"/>
  <c r="G10" i="75"/>
  <c r="H14" i="75" s="1"/>
  <c r="H9" i="75"/>
  <c r="G9" i="75"/>
  <c r="G8" i="75"/>
  <c r="H47" i="74"/>
  <c r="G47" i="74"/>
  <c r="H46" i="74"/>
  <c r="G46" i="74"/>
  <c r="H45" i="74"/>
  <c r="G45" i="74"/>
  <c r="H44" i="74"/>
  <c r="G44" i="74"/>
  <c r="H43" i="74"/>
  <c r="G43" i="74"/>
  <c r="H48" i="74" s="1"/>
  <c r="G39" i="74"/>
  <c r="G38" i="74"/>
  <c r="G37" i="74"/>
  <c r="G36" i="74"/>
  <c r="H40" i="74" s="1"/>
  <c r="G32" i="74"/>
  <c r="G31" i="74"/>
  <c r="G30" i="74"/>
  <c r="G29" i="74"/>
  <c r="G28" i="74"/>
  <c r="G27" i="74"/>
  <c r="G26" i="74"/>
  <c r="G25" i="74"/>
  <c r="G24" i="74"/>
  <c r="G23" i="74"/>
  <c r="G22" i="74"/>
  <c r="G21" i="74"/>
  <c r="G20" i="74"/>
  <c r="G19" i="74"/>
  <c r="G18" i="74"/>
  <c r="G17" i="74"/>
  <c r="H33" i="74" s="1"/>
  <c r="H13" i="74"/>
  <c r="G13" i="74"/>
  <c r="H12" i="74"/>
  <c r="G12" i="74"/>
  <c r="H11" i="74"/>
  <c r="G11" i="74"/>
  <c r="H10" i="74"/>
  <c r="G10" i="74"/>
  <c r="H9" i="74"/>
  <c r="G9" i="74"/>
  <c r="G8" i="74"/>
  <c r="H47" i="73"/>
  <c r="G47" i="73"/>
  <c r="H46" i="73"/>
  <c r="G46" i="73"/>
  <c r="H45" i="73"/>
  <c r="G45" i="73"/>
  <c r="H44" i="73"/>
  <c r="G44" i="73"/>
  <c r="H43" i="73"/>
  <c r="G43" i="73"/>
  <c r="H48" i="73" s="1"/>
  <c r="G39" i="73"/>
  <c r="G38" i="73"/>
  <c r="G37" i="73"/>
  <c r="G36" i="73"/>
  <c r="G32" i="73"/>
  <c r="G31" i="73"/>
  <c r="G30" i="73"/>
  <c r="G29" i="73"/>
  <c r="G28" i="73"/>
  <c r="G27" i="73"/>
  <c r="G26" i="73"/>
  <c r="G25" i="73"/>
  <c r="G24" i="73"/>
  <c r="G23" i="73"/>
  <c r="G22" i="73"/>
  <c r="G21" i="73"/>
  <c r="G20" i="73"/>
  <c r="G19" i="73"/>
  <c r="G18" i="73"/>
  <c r="G17" i="73"/>
  <c r="H13" i="73"/>
  <c r="G13" i="73"/>
  <c r="H12" i="73"/>
  <c r="G12" i="73"/>
  <c r="H11" i="73"/>
  <c r="G11" i="73"/>
  <c r="H10" i="73"/>
  <c r="G10" i="73"/>
  <c r="H9" i="73"/>
  <c r="G9" i="73"/>
  <c r="G8" i="73"/>
  <c r="H47" i="72"/>
  <c r="G47" i="72"/>
  <c r="H46" i="72"/>
  <c r="G46" i="72"/>
  <c r="H45" i="72"/>
  <c r="G45" i="72"/>
  <c r="H44" i="72"/>
  <c r="G44" i="72"/>
  <c r="H43" i="72"/>
  <c r="G43" i="72"/>
  <c r="H48" i="72" s="1"/>
  <c r="G39" i="72"/>
  <c r="G38" i="72"/>
  <c r="G37" i="72"/>
  <c r="G36" i="72"/>
  <c r="H40" i="72" s="1"/>
  <c r="G32" i="72"/>
  <c r="G31" i="72"/>
  <c r="G30" i="72"/>
  <c r="G29" i="72"/>
  <c r="G28" i="72"/>
  <c r="G27" i="72"/>
  <c r="G26" i="72"/>
  <c r="G25" i="72"/>
  <c r="G24" i="72"/>
  <c r="G23" i="72"/>
  <c r="G22" i="72"/>
  <c r="G21" i="72"/>
  <c r="G20" i="72"/>
  <c r="G19" i="72"/>
  <c r="G18" i="72"/>
  <c r="G17" i="72"/>
  <c r="H13" i="72"/>
  <c r="G13" i="72"/>
  <c r="H12" i="72"/>
  <c r="G12" i="72"/>
  <c r="H11" i="72"/>
  <c r="G11" i="72"/>
  <c r="H10" i="72"/>
  <c r="G10" i="72"/>
  <c r="H9" i="72"/>
  <c r="G9" i="72"/>
  <c r="G8" i="72"/>
  <c r="H47" i="71"/>
  <c r="G47" i="71"/>
  <c r="H46" i="71"/>
  <c r="G46" i="71"/>
  <c r="H45" i="71"/>
  <c r="G45" i="71"/>
  <c r="H44" i="71"/>
  <c r="G44" i="71"/>
  <c r="H43" i="71"/>
  <c r="G43" i="71"/>
  <c r="H48" i="71" s="1"/>
  <c r="G39" i="71"/>
  <c r="G38" i="71"/>
  <c r="G37" i="71"/>
  <c r="G36" i="71"/>
  <c r="G32" i="71"/>
  <c r="G31" i="71"/>
  <c r="G30" i="71"/>
  <c r="G29" i="71"/>
  <c r="G28" i="71"/>
  <c r="G27" i="71"/>
  <c r="G26" i="71"/>
  <c r="G25" i="71"/>
  <c r="G24" i="71"/>
  <c r="G23" i="71"/>
  <c r="G22" i="71"/>
  <c r="G21" i="71"/>
  <c r="G20" i="71"/>
  <c r="G19" i="71"/>
  <c r="G18" i="71"/>
  <c r="G17" i="71"/>
  <c r="H33" i="71" s="1"/>
  <c r="H13" i="71"/>
  <c r="G13" i="71"/>
  <c r="H12" i="71"/>
  <c r="G12" i="71"/>
  <c r="H11" i="71"/>
  <c r="G11" i="71"/>
  <c r="H10" i="71"/>
  <c r="G10" i="71"/>
  <c r="H14" i="71" s="1"/>
  <c r="H9" i="71"/>
  <c r="G9" i="71"/>
  <c r="G8" i="71"/>
  <c r="H47" i="70"/>
  <c r="G47" i="70"/>
  <c r="H46" i="70"/>
  <c r="G46" i="70"/>
  <c r="H45" i="70"/>
  <c r="G45" i="70"/>
  <c r="H44" i="70"/>
  <c r="G44" i="70"/>
  <c r="H43" i="70"/>
  <c r="G43" i="70"/>
  <c r="H48" i="70" s="1"/>
  <c r="G39" i="70"/>
  <c r="G38" i="70"/>
  <c r="G37" i="70"/>
  <c r="G36" i="70"/>
  <c r="H40" i="70" s="1"/>
  <c r="G32" i="70"/>
  <c r="G31" i="70"/>
  <c r="G30" i="70"/>
  <c r="G29" i="70"/>
  <c r="G28" i="70"/>
  <c r="G27" i="70"/>
  <c r="G26" i="70"/>
  <c r="G25" i="70"/>
  <c r="G24" i="70"/>
  <c r="G23" i="70"/>
  <c r="G22" i="70"/>
  <c r="G21" i="70"/>
  <c r="G20" i="70"/>
  <c r="G19" i="70"/>
  <c r="G18" i="70"/>
  <c r="G17" i="70"/>
  <c r="H33" i="70" s="1"/>
  <c r="H13" i="70"/>
  <c r="G13" i="70"/>
  <c r="H12" i="70"/>
  <c r="G12" i="70"/>
  <c r="H11" i="70"/>
  <c r="G11" i="70"/>
  <c r="H10" i="70"/>
  <c r="G10" i="70"/>
  <c r="H14" i="70" s="1"/>
  <c r="H9" i="70"/>
  <c r="G9" i="70"/>
  <c r="G8" i="70"/>
  <c r="H47" i="69"/>
  <c r="G47" i="69"/>
  <c r="H46" i="69"/>
  <c r="G46" i="69"/>
  <c r="H45" i="69"/>
  <c r="G45" i="69"/>
  <c r="H44" i="69"/>
  <c r="G44" i="69"/>
  <c r="H43" i="69"/>
  <c r="G43" i="69"/>
  <c r="H48" i="69" s="1"/>
  <c r="G39" i="69"/>
  <c r="G38" i="69"/>
  <c r="G37" i="69"/>
  <c r="G36" i="69"/>
  <c r="G32" i="69"/>
  <c r="G31" i="69"/>
  <c r="G30" i="69"/>
  <c r="G29" i="69"/>
  <c r="G28" i="69"/>
  <c r="G27" i="69"/>
  <c r="G26" i="69"/>
  <c r="G25" i="69"/>
  <c r="G24" i="69"/>
  <c r="G23" i="69"/>
  <c r="G22" i="69"/>
  <c r="G21" i="69"/>
  <c r="G20" i="69"/>
  <c r="G19" i="69"/>
  <c r="G18" i="69"/>
  <c r="G17" i="69"/>
  <c r="H13" i="69"/>
  <c r="G13" i="69"/>
  <c r="H12" i="69"/>
  <c r="G12" i="69"/>
  <c r="H11" i="69"/>
  <c r="G11" i="69"/>
  <c r="H10" i="69"/>
  <c r="G10" i="69"/>
  <c r="H9" i="69"/>
  <c r="G9" i="69"/>
  <c r="G8" i="69"/>
  <c r="H47" i="68"/>
  <c r="G47" i="68"/>
  <c r="H46" i="68"/>
  <c r="G46" i="68"/>
  <c r="H45" i="68"/>
  <c r="G45" i="68"/>
  <c r="H44" i="68"/>
  <c r="G44" i="68"/>
  <c r="H43" i="68"/>
  <c r="G43" i="68"/>
  <c r="H48" i="68" s="1"/>
  <c r="G39" i="68"/>
  <c r="G38" i="68"/>
  <c r="G37" i="68"/>
  <c r="G36" i="68"/>
  <c r="G32" i="68"/>
  <c r="G31" i="68"/>
  <c r="G30" i="68"/>
  <c r="G29" i="68"/>
  <c r="G28" i="68"/>
  <c r="G27" i="68"/>
  <c r="G26" i="68"/>
  <c r="G25" i="68"/>
  <c r="G24" i="68"/>
  <c r="G23" i="68"/>
  <c r="G22" i="68"/>
  <c r="G21" i="68"/>
  <c r="G20" i="68"/>
  <c r="G19" i="68"/>
  <c r="G18" i="68"/>
  <c r="G17" i="68"/>
  <c r="H33" i="68" s="1"/>
  <c r="H13" i="68"/>
  <c r="G13" i="68"/>
  <c r="H12" i="68"/>
  <c r="G12" i="68"/>
  <c r="H11" i="68"/>
  <c r="G11" i="68"/>
  <c r="H10" i="68"/>
  <c r="G10" i="68"/>
  <c r="H9" i="68"/>
  <c r="G9" i="68"/>
  <c r="G8" i="68"/>
  <c r="H47" i="67"/>
  <c r="G47" i="67"/>
  <c r="H46" i="67"/>
  <c r="G46" i="67"/>
  <c r="H45" i="67"/>
  <c r="G45" i="67"/>
  <c r="H44" i="67"/>
  <c r="G44" i="67"/>
  <c r="H43" i="67"/>
  <c r="G43" i="67"/>
  <c r="H48" i="67" s="1"/>
  <c r="G39" i="67"/>
  <c r="G38" i="67"/>
  <c r="G37" i="67"/>
  <c r="G36" i="67"/>
  <c r="H40" i="67" s="1"/>
  <c r="G32" i="67"/>
  <c r="G31" i="67"/>
  <c r="G30" i="67"/>
  <c r="G29" i="67"/>
  <c r="G28" i="67"/>
  <c r="G27" i="67"/>
  <c r="G26" i="67"/>
  <c r="G25" i="67"/>
  <c r="G24" i="67"/>
  <c r="G23" i="67"/>
  <c r="G22" i="67"/>
  <c r="G21" i="67"/>
  <c r="G20" i="67"/>
  <c r="G19" i="67"/>
  <c r="G18" i="67"/>
  <c r="G17" i="67"/>
  <c r="H33" i="67" s="1"/>
  <c r="H13" i="67"/>
  <c r="G13" i="67"/>
  <c r="H12" i="67"/>
  <c r="G12" i="67"/>
  <c r="H11" i="67"/>
  <c r="G11" i="67"/>
  <c r="H10" i="67"/>
  <c r="G10" i="67"/>
  <c r="H14" i="67" s="1"/>
  <c r="H9" i="67"/>
  <c r="G9" i="67"/>
  <c r="G8" i="67"/>
  <c r="H47" i="66"/>
  <c r="G47" i="66"/>
  <c r="H46" i="66"/>
  <c r="G46" i="66"/>
  <c r="H45" i="66"/>
  <c r="G45" i="66"/>
  <c r="H44" i="66"/>
  <c r="G44" i="66"/>
  <c r="H43" i="66"/>
  <c r="G43" i="66"/>
  <c r="H48" i="66" s="1"/>
  <c r="G39" i="66"/>
  <c r="G38" i="66"/>
  <c r="G37" i="66"/>
  <c r="G36" i="66"/>
  <c r="H40" i="66" s="1"/>
  <c r="G32" i="66"/>
  <c r="G31" i="66"/>
  <c r="G30" i="66"/>
  <c r="G29" i="66"/>
  <c r="G28" i="66"/>
  <c r="G27" i="66"/>
  <c r="G26" i="66"/>
  <c r="G25" i="66"/>
  <c r="G24" i="66"/>
  <c r="G23" i="66"/>
  <c r="G22" i="66"/>
  <c r="G21" i="66"/>
  <c r="G20" i="66"/>
  <c r="G19" i="66"/>
  <c r="G18" i="66"/>
  <c r="G17" i="66"/>
  <c r="H13" i="66"/>
  <c r="G13" i="66"/>
  <c r="H12" i="66"/>
  <c r="G12" i="66"/>
  <c r="H11" i="66"/>
  <c r="G11" i="66"/>
  <c r="H10" i="66"/>
  <c r="G10" i="66"/>
  <c r="H9" i="66"/>
  <c r="G9" i="66"/>
  <c r="G8" i="66"/>
  <c r="H47" i="65"/>
  <c r="G47" i="65"/>
  <c r="H46" i="65"/>
  <c r="G46" i="65"/>
  <c r="H45" i="65"/>
  <c r="G45" i="65"/>
  <c r="H44" i="65"/>
  <c r="G44" i="65"/>
  <c r="H43" i="65"/>
  <c r="G43" i="65"/>
  <c r="H48" i="65" s="1"/>
  <c r="G39" i="65"/>
  <c r="G38" i="65"/>
  <c r="G37" i="65"/>
  <c r="G36" i="65"/>
  <c r="H40" i="65" s="1"/>
  <c r="G32" i="65"/>
  <c r="G31" i="65"/>
  <c r="G30" i="65"/>
  <c r="G29" i="65"/>
  <c r="G28" i="65"/>
  <c r="G27" i="65"/>
  <c r="G26" i="65"/>
  <c r="G25" i="65"/>
  <c r="G24" i="65"/>
  <c r="G23" i="65"/>
  <c r="G22" i="65"/>
  <c r="G21" i="65"/>
  <c r="G20" i="65"/>
  <c r="G19" i="65"/>
  <c r="G18" i="65"/>
  <c r="G17" i="65"/>
  <c r="H13" i="65"/>
  <c r="G13" i="65"/>
  <c r="H12" i="65"/>
  <c r="G12" i="65"/>
  <c r="H11" i="65"/>
  <c r="G11" i="65"/>
  <c r="H10" i="65"/>
  <c r="G10" i="65"/>
  <c r="H14" i="65" s="1"/>
  <c r="H9" i="65"/>
  <c r="G9" i="65"/>
  <c r="G8" i="65"/>
  <c r="H47" i="64"/>
  <c r="G47" i="64"/>
  <c r="H46" i="64"/>
  <c r="G46" i="64"/>
  <c r="H45" i="64"/>
  <c r="G45" i="64"/>
  <c r="H44" i="64"/>
  <c r="G44" i="64"/>
  <c r="H43" i="64"/>
  <c r="G43" i="64"/>
  <c r="H48" i="64" s="1"/>
  <c r="G39" i="64"/>
  <c r="G38" i="64"/>
  <c r="G37" i="64"/>
  <c r="G36" i="64"/>
  <c r="G32" i="64"/>
  <c r="G31" i="64"/>
  <c r="G30" i="64"/>
  <c r="G29" i="64"/>
  <c r="G28" i="64"/>
  <c r="G27" i="64"/>
  <c r="G26" i="64"/>
  <c r="G25" i="64"/>
  <c r="G24" i="64"/>
  <c r="G23" i="64"/>
  <c r="G22" i="64"/>
  <c r="G21" i="64"/>
  <c r="G20" i="64"/>
  <c r="G19" i="64"/>
  <c r="G18" i="64"/>
  <c r="G17" i="64"/>
  <c r="H13" i="64"/>
  <c r="G13" i="64"/>
  <c r="H12" i="64"/>
  <c r="G12" i="64"/>
  <c r="H11" i="64"/>
  <c r="G11" i="64"/>
  <c r="H10" i="64"/>
  <c r="G10" i="64"/>
  <c r="H9" i="64"/>
  <c r="G9" i="64"/>
  <c r="G8" i="64"/>
  <c r="H47" i="63"/>
  <c r="G47" i="63"/>
  <c r="H46" i="63"/>
  <c r="G46" i="63"/>
  <c r="H45" i="63"/>
  <c r="G45" i="63"/>
  <c r="H44" i="63"/>
  <c r="G44" i="63"/>
  <c r="H43" i="63"/>
  <c r="G43" i="63"/>
  <c r="H48" i="63" s="1"/>
  <c r="G39" i="63"/>
  <c r="G38" i="63"/>
  <c r="G37" i="63"/>
  <c r="G36" i="63"/>
  <c r="H40" i="63" s="1"/>
  <c r="G32" i="63"/>
  <c r="G31" i="63"/>
  <c r="G30" i="63"/>
  <c r="G29" i="63"/>
  <c r="G28" i="63"/>
  <c r="G27" i="63"/>
  <c r="G26" i="63"/>
  <c r="G25" i="63"/>
  <c r="G24" i="63"/>
  <c r="G23" i="63"/>
  <c r="G22" i="63"/>
  <c r="G21" i="63"/>
  <c r="G20" i="63"/>
  <c r="G19" i="63"/>
  <c r="G18" i="63"/>
  <c r="G17" i="63"/>
  <c r="H13" i="63"/>
  <c r="G13" i="63"/>
  <c r="H12" i="63"/>
  <c r="G12" i="63"/>
  <c r="H11" i="63"/>
  <c r="G11" i="63"/>
  <c r="H10" i="63"/>
  <c r="G10" i="63"/>
  <c r="H9" i="63"/>
  <c r="G9" i="63"/>
  <c r="G8" i="63"/>
  <c r="H47" i="62"/>
  <c r="G47" i="62"/>
  <c r="H46" i="62"/>
  <c r="G46" i="62"/>
  <c r="H45" i="62"/>
  <c r="G45" i="62"/>
  <c r="H44" i="62"/>
  <c r="G44" i="62"/>
  <c r="H43" i="62"/>
  <c r="G43" i="62"/>
  <c r="H48" i="62" s="1"/>
  <c r="G39" i="62"/>
  <c r="G38" i="62"/>
  <c r="G37" i="62"/>
  <c r="G36" i="62"/>
  <c r="H40" i="62" s="1"/>
  <c r="G32" i="62"/>
  <c r="G31" i="62"/>
  <c r="G30" i="62"/>
  <c r="G29" i="62"/>
  <c r="G28" i="62"/>
  <c r="G27" i="62"/>
  <c r="G26" i="62"/>
  <c r="G25" i="62"/>
  <c r="G24" i="62"/>
  <c r="G23" i="62"/>
  <c r="G22" i="62"/>
  <c r="G21" i="62"/>
  <c r="G20" i="62"/>
  <c r="G19" i="62"/>
  <c r="G18" i="62"/>
  <c r="G17" i="62"/>
  <c r="H13" i="62"/>
  <c r="G13" i="62"/>
  <c r="H12" i="62"/>
  <c r="G12" i="62"/>
  <c r="H11" i="62"/>
  <c r="G11" i="62"/>
  <c r="H10" i="62"/>
  <c r="G10" i="62"/>
  <c r="H9" i="62"/>
  <c r="G9" i="62"/>
  <c r="G8" i="62"/>
  <c r="H47" i="61"/>
  <c r="G47" i="61"/>
  <c r="H46" i="61"/>
  <c r="G46" i="61"/>
  <c r="H45" i="61"/>
  <c r="G45" i="61"/>
  <c r="H44" i="61"/>
  <c r="G44" i="61"/>
  <c r="H43" i="61"/>
  <c r="G43" i="61"/>
  <c r="H48" i="61" s="1"/>
  <c r="G39" i="61"/>
  <c r="G38" i="61"/>
  <c r="G37" i="61"/>
  <c r="G36" i="61"/>
  <c r="G32" i="61"/>
  <c r="G31" i="61"/>
  <c r="G30" i="61"/>
  <c r="G29" i="61"/>
  <c r="G28" i="61"/>
  <c r="G27" i="61"/>
  <c r="G26" i="61"/>
  <c r="G25" i="61"/>
  <c r="G24" i="61"/>
  <c r="G23" i="61"/>
  <c r="G22" i="61"/>
  <c r="G21" i="61"/>
  <c r="G20" i="61"/>
  <c r="G19" i="61"/>
  <c r="G18" i="61"/>
  <c r="G17" i="61"/>
  <c r="H13" i="61"/>
  <c r="G13" i="61"/>
  <c r="H12" i="61"/>
  <c r="G12" i="61"/>
  <c r="H11" i="61"/>
  <c r="G11" i="61"/>
  <c r="H10" i="61"/>
  <c r="G10" i="61"/>
  <c r="H9" i="61"/>
  <c r="G9" i="61"/>
  <c r="G8" i="61"/>
  <c r="H47" i="60"/>
  <c r="G47" i="60"/>
  <c r="H46" i="60"/>
  <c r="G46" i="60"/>
  <c r="H45" i="60"/>
  <c r="G45" i="60"/>
  <c r="H44" i="60"/>
  <c r="G44" i="60"/>
  <c r="H43" i="60"/>
  <c r="G43" i="60"/>
  <c r="H48" i="60" s="1"/>
  <c r="G39" i="60"/>
  <c r="G38" i="60"/>
  <c r="G37" i="60"/>
  <c r="G36" i="60"/>
  <c r="G32" i="60"/>
  <c r="G31" i="60"/>
  <c r="G30" i="60"/>
  <c r="G29" i="60"/>
  <c r="G28" i="60"/>
  <c r="G27" i="60"/>
  <c r="G26" i="60"/>
  <c r="G25" i="60"/>
  <c r="G24" i="60"/>
  <c r="G23" i="60"/>
  <c r="G22" i="60"/>
  <c r="G21" i="60"/>
  <c r="G20" i="60"/>
  <c r="G19" i="60"/>
  <c r="G18" i="60"/>
  <c r="G17" i="60"/>
  <c r="H33" i="60" s="1"/>
  <c r="H13" i="60"/>
  <c r="G13" i="60"/>
  <c r="H12" i="60"/>
  <c r="G12" i="60"/>
  <c r="H11" i="60"/>
  <c r="G11" i="60"/>
  <c r="H10" i="60"/>
  <c r="G10" i="60"/>
  <c r="H9" i="60"/>
  <c r="G9" i="60"/>
  <c r="G8" i="60"/>
  <c r="H47" i="59"/>
  <c r="G47" i="59"/>
  <c r="H46" i="59"/>
  <c r="G46" i="59"/>
  <c r="H45" i="59"/>
  <c r="G45" i="59"/>
  <c r="H44" i="59"/>
  <c r="G44" i="59"/>
  <c r="H43" i="59"/>
  <c r="G43" i="59"/>
  <c r="H48" i="59" s="1"/>
  <c r="G39" i="59"/>
  <c r="G38" i="59"/>
  <c r="G37" i="59"/>
  <c r="G36" i="59"/>
  <c r="H40" i="59" s="1"/>
  <c r="G32" i="59"/>
  <c r="G31" i="59"/>
  <c r="G30" i="59"/>
  <c r="G29" i="59"/>
  <c r="G28" i="59"/>
  <c r="G27" i="59"/>
  <c r="G26" i="59"/>
  <c r="G25" i="59"/>
  <c r="G24" i="59"/>
  <c r="G23" i="59"/>
  <c r="G22" i="59"/>
  <c r="G21" i="59"/>
  <c r="G20" i="59"/>
  <c r="G19" i="59"/>
  <c r="G18" i="59"/>
  <c r="G17" i="59"/>
  <c r="H33" i="59" s="1"/>
  <c r="H13" i="59"/>
  <c r="G13" i="59"/>
  <c r="H12" i="59"/>
  <c r="G12" i="59"/>
  <c r="H11" i="59"/>
  <c r="G11" i="59"/>
  <c r="H10" i="59"/>
  <c r="G10" i="59"/>
  <c r="H14" i="59" s="1"/>
  <c r="H9" i="59"/>
  <c r="G9" i="59"/>
  <c r="G8" i="59"/>
  <c r="H47" i="58"/>
  <c r="G47" i="58"/>
  <c r="H46" i="58"/>
  <c r="G46" i="58"/>
  <c r="H45" i="58"/>
  <c r="G45" i="58"/>
  <c r="H44" i="58"/>
  <c r="G44" i="58"/>
  <c r="H43" i="58"/>
  <c r="G43" i="58"/>
  <c r="H48" i="58" s="1"/>
  <c r="G39" i="58"/>
  <c r="G38" i="58"/>
  <c r="G37" i="58"/>
  <c r="G36" i="58"/>
  <c r="H40" i="58" s="1"/>
  <c r="G32" i="58"/>
  <c r="G31" i="58"/>
  <c r="G30" i="58"/>
  <c r="G29" i="58"/>
  <c r="G28" i="58"/>
  <c r="G27" i="58"/>
  <c r="G26" i="58"/>
  <c r="G25" i="58"/>
  <c r="G24" i="58"/>
  <c r="G23" i="58"/>
  <c r="G22" i="58"/>
  <c r="G21" i="58"/>
  <c r="G20" i="58"/>
  <c r="G19" i="58"/>
  <c r="G18" i="58"/>
  <c r="G17" i="58"/>
  <c r="H13" i="58"/>
  <c r="G13" i="58"/>
  <c r="H12" i="58"/>
  <c r="G12" i="58"/>
  <c r="H11" i="58"/>
  <c r="G11" i="58"/>
  <c r="H10" i="58"/>
  <c r="G10" i="58"/>
  <c r="H9" i="58"/>
  <c r="G9" i="58"/>
  <c r="G8" i="58"/>
  <c r="H50" i="57"/>
  <c r="H47" i="57"/>
  <c r="G47" i="57"/>
  <c r="H46" i="57"/>
  <c r="G46" i="57"/>
  <c r="H45" i="57"/>
  <c r="G45" i="57"/>
  <c r="H44" i="57"/>
  <c r="G44" i="57"/>
  <c r="H43" i="57"/>
  <c r="G43" i="57"/>
  <c r="H48" i="57" s="1"/>
  <c r="G39" i="57"/>
  <c r="G38" i="57"/>
  <c r="G37" i="57"/>
  <c r="G36" i="57"/>
  <c r="H40" i="57" s="1"/>
  <c r="G32" i="57"/>
  <c r="G31" i="57"/>
  <c r="G30" i="57"/>
  <c r="G29" i="57"/>
  <c r="G28" i="57"/>
  <c r="G27" i="57"/>
  <c r="G26" i="57"/>
  <c r="G25" i="57"/>
  <c r="G24" i="57"/>
  <c r="G23" i="57"/>
  <c r="G22" i="57"/>
  <c r="G21" i="57"/>
  <c r="G20" i="57"/>
  <c r="G19" i="57"/>
  <c r="G18" i="57"/>
  <c r="G17" i="57"/>
  <c r="H33" i="57" s="1"/>
  <c r="H13" i="57"/>
  <c r="G13" i="57"/>
  <c r="H12" i="57"/>
  <c r="G12" i="57"/>
  <c r="H11" i="57"/>
  <c r="G11" i="57"/>
  <c r="H10" i="57"/>
  <c r="G10" i="57"/>
  <c r="H14" i="57" s="1"/>
  <c r="H9" i="57"/>
  <c r="G9" i="57"/>
  <c r="G8" i="57"/>
  <c r="H47" i="56"/>
  <c r="G47" i="56"/>
  <c r="H46" i="56"/>
  <c r="G46" i="56"/>
  <c r="H45" i="56"/>
  <c r="G45" i="56"/>
  <c r="H44" i="56"/>
  <c r="G44" i="56"/>
  <c r="H43" i="56"/>
  <c r="G43" i="56"/>
  <c r="H48" i="56" s="1"/>
  <c r="G39" i="56"/>
  <c r="G38" i="56"/>
  <c r="G37" i="56"/>
  <c r="G36" i="56"/>
  <c r="G32" i="56"/>
  <c r="G31" i="56"/>
  <c r="G30" i="56"/>
  <c r="G29" i="56"/>
  <c r="G28" i="56"/>
  <c r="G27" i="56"/>
  <c r="G26" i="56"/>
  <c r="G25" i="56"/>
  <c r="G24" i="56"/>
  <c r="G23" i="56"/>
  <c r="G22" i="56"/>
  <c r="G21" i="56"/>
  <c r="G20" i="56"/>
  <c r="G19" i="56"/>
  <c r="G18" i="56"/>
  <c r="G17" i="56"/>
  <c r="H13" i="56"/>
  <c r="G13" i="56"/>
  <c r="H12" i="56"/>
  <c r="G12" i="56"/>
  <c r="H11" i="56"/>
  <c r="G11" i="56"/>
  <c r="H10" i="56"/>
  <c r="G10" i="56"/>
  <c r="H9" i="56"/>
  <c r="G9" i="56"/>
  <c r="G8" i="56"/>
  <c r="H47" i="55"/>
  <c r="G47" i="55"/>
  <c r="H46" i="55"/>
  <c r="G46" i="55"/>
  <c r="H45" i="55"/>
  <c r="G45" i="55"/>
  <c r="H44" i="55"/>
  <c r="G44" i="55"/>
  <c r="H43" i="55"/>
  <c r="G43" i="55"/>
  <c r="H48" i="55" s="1"/>
  <c r="G39" i="55"/>
  <c r="G38" i="55"/>
  <c r="G37" i="55"/>
  <c r="G36" i="55"/>
  <c r="H40" i="55" s="1"/>
  <c r="G32" i="55"/>
  <c r="G31" i="55"/>
  <c r="G30" i="55"/>
  <c r="G29" i="55"/>
  <c r="G28" i="55"/>
  <c r="G27" i="55"/>
  <c r="G26" i="55"/>
  <c r="G25" i="55"/>
  <c r="G24" i="55"/>
  <c r="G23" i="55"/>
  <c r="G22" i="55"/>
  <c r="G21" i="55"/>
  <c r="G20" i="55"/>
  <c r="G19" i="55"/>
  <c r="G18" i="55"/>
  <c r="G17" i="55"/>
  <c r="H13" i="55"/>
  <c r="G13" i="55"/>
  <c r="H12" i="55"/>
  <c r="G12" i="55"/>
  <c r="H11" i="55"/>
  <c r="G11" i="55"/>
  <c r="H10" i="55"/>
  <c r="G10" i="55"/>
  <c r="H9" i="55"/>
  <c r="G9" i="55"/>
  <c r="G8" i="55"/>
  <c r="H47" i="54"/>
  <c r="G47" i="54"/>
  <c r="H46" i="54"/>
  <c r="G46" i="54"/>
  <c r="H45" i="54"/>
  <c r="G45" i="54"/>
  <c r="H44" i="54"/>
  <c r="G44" i="54"/>
  <c r="H43" i="54"/>
  <c r="G43" i="54"/>
  <c r="H48" i="54" s="1"/>
  <c r="G39" i="54"/>
  <c r="G38" i="54"/>
  <c r="G37" i="54"/>
  <c r="G36" i="54"/>
  <c r="H40" i="54" s="1"/>
  <c r="G32" i="54"/>
  <c r="G31" i="54"/>
  <c r="G30" i="54"/>
  <c r="G29" i="54"/>
  <c r="G28" i="54"/>
  <c r="G27" i="54"/>
  <c r="G26" i="54"/>
  <c r="G25" i="54"/>
  <c r="G24" i="54"/>
  <c r="G23" i="54"/>
  <c r="G22" i="54"/>
  <c r="G21" i="54"/>
  <c r="G20" i="54"/>
  <c r="G19" i="54"/>
  <c r="G18" i="54"/>
  <c r="G17" i="54"/>
  <c r="H13" i="54"/>
  <c r="G13" i="54"/>
  <c r="H12" i="54"/>
  <c r="G12" i="54"/>
  <c r="H11" i="54"/>
  <c r="G11" i="54"/>
  <c r="H10" i="54"/>
  <c r="G10" i="54"/>
  <c r="H9" i="54"/>
  <c r="G9" i="54"/>
  <c r="G8" i="54"/>
  <c r="H47" i="53"/>
  <c r="G47" i="53"/>
  <c r="H46" i="53"/>
  <c r="G46" i="53"/>
  <c r="H45" i="53"/>
  <c r="G45" i="53"/>
  <c r="H44" i="53"/>
  <c r="G44" i="53"/>
  <c r="H43" i="53"/>
  <c r="G43" i="53"/>
  <c r="H48" i="53" s="1"/>
  <c r="G39" i="53"/>
  <c r="G38" i="53"/>
  <c r="G37" i="53"/>
  <c r="G36" i="53"/>
  <c r="G32" i="53"/>
  <c r="G31" i="53"/>
  <c r="G30" i="53"/>
  <c r="G29" i="53"/>
  <c r="G28" i="53"/>
  <c r="G27" i="53"/>
  <c r="G26" i="53"/>
  <c r="G25" i="53"/>
  <c r="G24" i="53"/>
  <c r="G23" i="53"/>
  <c r="G22" i="53"/>
  <c r="G21" i="53"/>
  <c r="G20" i="53"/>
  <c r="G19" i="53"/>
  <c r="G18" i="53"/>
  <c r="G17" i="53"/>
  <c r="H13" i="53"/>
  <c r="G13" i="53"/>
  <c r="H12" i="53"/>
  <c r="G12" i="53"/>
  <c r="H11" i="53"/>
  <c r="G11" i="53"/>
  <c r="H10" i="53"/>
  <c r="G10" i="53"/>
  <c r="H9" i="53"/>
  <c r="G9" i="53"/>
  <c r="G8" i="53"/>
  <c r="H47" i="52"/>
  <c r="G47" i="52"/>
  <c r="H46" i="52"/>
  <c r="G46" i="52"/>
  <c r="H45" i="52"/>
  <c r="G45" i="52"/>
  <c r="H44" i="52"/>
  <c r="G44" i="52"/>
  <c r="H43" i="52"/>
  <c r="G43" i="52"/>
  <c r="H48" i="52" s="1"/>
  <c r="G39" i="52"/>
  <c r="G38" i="52"/>
  <c r="G37" i="52"/>
  <c r="G36" i="52"/>
  <c r="G32" i="52"/>
  <c r="G31" i="52"/>
  <c r="G30" i="52"/>
  <c r="G29" i="52"/>
  <c r="G28" i="52"/>
  <c r="G27" i="52"/>
  <c r="G26" i="52"/>
  <c r="G25" i="52"/>
  <c r="G24" i="52"/>
  <c r="G23" i="52"/>
  <c r="G22" i="52"/>
  <c r="G21" i="52"/>
  <c r="G20" i="52"/>
  <c r="G19" i="52"/>
  <c r="G18" i="52"/>
  <c r="G17" i="52"/>
  <c r="H33" i="52" s="1"/>
  <c r="H13" i="52"/>
  <c r="G13" i="52"/>
  <c r="H12" i="52"/>
  <c r="G12" i="52"/>
  <c r="H11" i="52"/>
  <c r="G11" i="52"/>
  <c r="H10" i="52"/>
  <c r="G10" i="52"/>
  <c r="H9" i="52"/>
  <c r="G9" i="52"/>
  <c r="G8" i="52"/>
  <c r="H47" i="51"/>
  <c r="G47" i="51"/>
  <c r="H46" i="51"/>
  <c r="G46" i="51"/>
  <c r="H45" i="51"/>
  <c r="G45" i="51"/>
  <c r="H44" i="51"/>
  <c r="G44" i="51"/>
  <c r="H43" i="51"/>
  <c r="G43" i="51"/>
  <c r="H48" i="51" s="1"/>
  <c r="H50" i="51" s="1"/>
  <c r="G39" i="51"/>
  <c r="G38" i="51"/>
  <c r="G37" i="51"/>
  <c r="G36" i="51"/>
  <c r="H40" i="51" s="1"/>
  <c r="G32" i="51"/>
  <c r="G31" i="51"/>
  <c r="G30" i="51"/>
  <c r="G29" i="51"/>
  <c r="G28" i="51"/>
  <c r="G27" i="51"/>
  <c r="G26" i="51"/>
  <c r="G25" i="51"/>
  <c r="G24" i="51"/>
  <c r="G23" i="51"/>
  <c r="G22" i="51"/>
  <c r="G21" i="51"/>
  <c r="G20" i="51"/>
  <c r="G19" i="51"/>
  <c r="G18" i="51"/>
  <c r="G17" i="51"/>
  <c r="H33" i="51" s="1"/>
  <c r="H13" i="51"/>
  <c r="G13" i="51"/>
  <c r="H12" i="51"/>
  <c r="G12" i="51"/>
  <c r="H11" i="51"/>
  <c r="G11" i="51"/>
  <c r="H10" i="51"/>
  <c r="G10" i="51"/>
  <c r="H14" i="51" s="1"/>
  <c r="H9" i="51"/>
  <c r="G9" i="51"/>
  <c r="G8" i="51"/>
  <c r="H47" i="50"/>
  <c r="G47" i="50"/>
  <c r="H46" i="50"/>
  <c r="G46" i="50"/>
  <c r="H45" i="50"/>
  <c r="G45" i="50"/>
  <c r="H44" i="50"/>
  <c r="G44" i="50"/>
  <c r="H43" i="50"/>
  <c r="G43" i="50"/>
  <c r="H48" i="50" s="1"/>
  <c r="G39" i="50"/>
  <c r="G38" i="50"/>
  <c r="G37" i="50"/>
  <c r="G36" i="50"/>
  <c r="H40" i="50" s="1"/>
  <c r="G32" i="50"/>
  <c r="G31" i="50"/>
  <c r="G30" i="50"/>
  <c r="G29" i="50"/>
  <c r="G28" i="50"/>
  <c r="G27" i="50"/>
  <c r="G26" i="50"/>
  <c r="G25" i="50"/>
  <c r="G24" i="50"/>
  <c r="G23" i="50"/>
  <c r="G22" i="50"/>
  <c r="G21" i="50"/>
  <c r="G20" i="50"/>
  <c r="G19" i="50"/>
  <c r="G18" i="50"/>
  <c r="G17" i="50"/>
  <c r="H13" i="50"/>
  <c r="G13" i="50"/>
  <c r="H12" i="50"/>
  <c r="G12" i="50"/>
  <c r="H11" i="50"/>
  <c r="G11" i="50"/>
  <c r="H10" i="50"/>
  <c r="G10" i="50"/>
  <c r="H14" i="50" s="1"/>
  <c r="H9" i="50"/>
  <c r="G9" i="50"/>
  <c r="G8" i="50"/>
  <c r="H50" i="49"/>
  <c r="H47" i="49"/>
  <c r="G47" i="49"/>
  <c r="H46" i="49"/>
  <c r="G46" i="49"/>
  <c r="H45" i="49"/>
  <c r="G45" i="49"/>
  <c r="H44" i="49"/>
  <c r="G44" i="49"/>
  <c r="H43" i="49"/>
  <c r="G43" i="49"/>
  <c r="H48" i="49" s="1"/>
  <c r="G39" i="49"/>
  <c r="G38" i="49"/>
  <c r="G37" i="49"/>
  <c r="G36" i="49"/>
  <c r="H40" i="49" s="1"/>
  <c r="G32" i="49"/>
  <c r="G31" i="49"/>
  <c r="G30" i="49"/>
  <c r="G29" i="49"/>
  <c r="G28" i="49"/>
  <c r="G27" i="49"/>
  <c r="G26" i="49"/>
  <c r="G25" i="49"/>
  <c r="G24" i="49"/>
  <c r="G23" i="49"/>
  <c r="G22" i="49"/>
  <c r="G21" i="49"/>
  <c r="G20" i="49"/>
  <c r="G19" i="49"/>
  <c r="G18" i="49"/>
  <c r="G17" i="49"/>
  <c r="H33" i="49" s="1"/>
  <c r="H13" i="49"/>
  <c r="G13" i="49"/>
  <c r="H12" i="49"/>
  <c r="G12" i="49"/>
  <c r="H11" i="49"/>
  <c r="G11" i="49"/>
  <c r="H10" i="49"/>
  <c r="G10" i="49"/>
  <c r="H14" i="49" s="1"/>
  <c r="H9" i="49"/>
  <c r="G9" i="49"/>
  <c r="G8" i="49"/>
  <c r="H47" i="48"/>
  <c r="G47" i="48"/>
  <c r="H46" i="48"/>
  <c r="G46" i="48"/>
  <c r="H45" i="48"/>
  <c r="G45" i="48"/>
  <c r="H44" i="48"/>
  <c r="G44" i="48"/>
  <c r="H43" i="48"/>
  <c r="G43" i="48"/>
  <c r="H48" i="48" s="1"/>
  <c r="G39" i="48"/>
  <c r="G38" i="48"/>
  <c r="G37" i="48"/>
  <c r="G36" i="48"/>
  <c r="G32" i="48"/>
  <c r="G31" i="48"/>
  <c r="G30" i="48"/>
  <c r="G29" i="48"/>
  <c r="G28" i="48"/>
  <c r="G27" i="48"/>
  <c r="G26" i="48"/>
  <c r="G25" i="48"/>
  <c r="G24" i="48"/>
  <c r="G23" i="48"/>
  <c r="G22" i="48"/>
  <c r="G21" i="48"/>
  <c r="G20" i="48"/>
  <c r="G19" i="48"/>
  <c r="G18" i="48"/>
  <c r="G17" i="48"/>
  <c r="H13" i="48"/>
  <c r="G13" i="48"/>
  <c r="H12" i="48"/>
  <c r="G12" i="48"/>
  <c r="H11" i="48"/>
  <c r="G11" i="48"/>
  <c r="H10" i="48"/>
  <c r="G10" i="48"/>
  <c r="H9" i="48"/>
  <c r="G9" i="48"/>
  <c r="G8" i="48"/>
  <c r="H47" i="47"/>
  <c r="G47" i="47"/>
  <c r="H46" i="47"/>
  <c r="G46" i="47"/>
  <c r="H45" i="47"/>
  <c r="G45" i="47"/>
  <c r="H44" i="47"/>
  <c r="G44" i="47"/>
  <c r="H43" i="47"/>
  <c r="G43" i="47"/>
  <c r="H48" i="47" s="1"/>
  <c r="G39" i="47"/>
  <c r="G38" i="47"/>
  <c r="G37" i="47"/>
  <c r="G36" i="47"/>
  <c r="H40" i="47" s="1"/>
  <c r="G32" i="47"/>
  <c r="G31" i="47"/>
  <c r="G30" i="47"/>
  <c r="G29" i="47"/>
  <c r="G28" i="47"/>
  <c r="G27" i="47"/>
  <c r="G26" i="47"/>
  <c r="G25" i="47"/>
  <c r="G24" i="47"/>
  <c r="G23" i="47"/>
  <c r="G22" i="47"/>
  <c r="G21" i="47"/>
  <c r="G20" i="47"/>
  <c r="G19" i="47"/>
  <c r="G18" i="47"/>
  <c r="G17" i="47"/>
  <c r="H13" i="47"/>
  <c r="G13" i="47"/>
  <c r="H12" i="47"/>
  <c r="G12" i="47"/>
  <c r="H11" i="47"/>
  <c r="G11" i="47"/>
  <c r="H10" i="47"/>
  <c r="G10" i="47"/>
  <c r="H9" i="47"/>
  <c r="G9" i="47"/>
  <c r="G8" i="47"/>
  <c r="H47" i="46"/>
  <c r="G47" i="46"/>
  <c r="H46" i="46"/>
  <c r="G46" i="46"/>
  <c r="H45" i="46"/>
  <c r="G45" i="46"/>
  <c r="H44" i="46"/>
  <c r="G44" i="46"/>
  <c r="H43" i="46"/>
  <c r="G43" i="46"/>
  <c r="H48" i="46" s="1"/>
  <c r="G39" i="46"/>
  <c r="G38" i="46"/>
  <c r="G37" i="46"/>
  <c r="G36" i="46"/>
  <c r="G32" i="46"/>
  <c r="G31" i="46"/>
  <c r="G30" i="46"/>
  <c r="G29" i="46"/>
  <c r="G28" i="46"/>
  <c r="G27" i="46"/>
  <c r="G26" i="46"/>
  <c r="G25" i="46"/>
  <c r="G24" i="46"/>
  <c r="G23" i="46"/>
  <c r="G22" i="46"/>
  <c r="G21" i="46"/>
  <c r="G20" i="46"/>
  <c r="G19" i="46"/>
  <c r="G18" i="46"/>
  <c r="G17" i="46"/>
  <c r="H13" i="46"/>
  <c r="G13" i="46"/>
  <c r="H12" i="46"/>
  <c r="G12" i="46"/>
  <c r="H11" i="46"/>
  <c r="G11" i="46"/>
  <c r="H10" i="46"/>
  <c r="G10" i="46"/>
  <c r="H9" i="46"/>
  <c r="G9" i="46"/>
  <c r="G8" i="46"/>
  <c r="H47" i="45"/>
  <c r="G47" i="45"/>
  <c r="H46" i="45"/>
  <c r="G46" i="45"/>
  <c r="H45" i="45"/>
  <c r="G45" i="45"/>
  <c r="H44" i="45"/>
  <c r="G44" i="45"/>
  <c r="H43" i="45"/>
  <c r="G43" i="45"/>
  <c r="H48" i="45" s="1"/>
  <c r="G39" i="45"/>
  <c r="G38" i="45"/>
  <c r="G37" i="45"/>
  <c r="G36" i="45"/>
  <c r="G32" i="45"/>
  <c r="G31" i="45"/>
  <c r="G30" i="45"/>
  <c r="G29" i="45"/>
  <c r="G28" i="45"/>
  <c r="G27" i="45"/>
  <c r="G26" i="45"/>
  <c r="G25" i="45"/>
  <c r="G24" i="45"/>
  <c r="G23" i="45"/>
  <c r="G22" i="45"/>
  <c r="G21" i="45"/>
  <c r="G20" i="45"/>
  <c r="G19" i="45"/>
  <c r="G18" i="45"/>
  <c r="G17" i="45"/>
  <c r="H13" i="45"/>
  <c r="G13" i="45"/>
  <c r="H12" i="45"/>
  <c r="G12" i="45"/>
  <c r="H11" i="45"/>
  <c r="G11" i="45"/>
  <c r="H10" i="45"/>
  <c r="G10" i="45"/>
  <c r="H9" i="45"/>
  <c r="G9" i="45"/>
  <c r="G8" i="45"/>
  <c r="H47" i="44"/>
  <c r="G47" i="44"/>
  <c r="H46" i="44"/>
  <c r="G46" i="44"/>
  <c r="H45" i="44"/>
  <c r="G45" i="44"/>
  <c r="H44" i="44"/>
  <c r="G44" i="44"/>
  <c r="H43" i="44"/>
  <c r="G43" i="44"/>
  <c r="H48" i="44" s="1"/>
  <c r="G39" i="44"/>
  <c r="G38" i="44"/>
  <c r="G37" i="44"/>
  <c r="G36" i="44"/>
  <c r="G32" i="44"/>
  <c r="G31" i="44"/>
  <c r="G30" i="44"/>
  <c r="G29" i="44"/>
  <c r="G28" i="44"/>
  <c r="G27" i="44"/>
  <c r="G26" i="44"/>
  <c r="G25" i="44"/>
  <c r="G24" i="44"/>
  <c r="G23" i="44"/>
  <c r="G22" i="44"/>
  <c r="G21" i="44"/>
  <c r="G20" i="44"/>
  <c r="G19" i="44"/>
  <c r="G18" i="44"/>
  <c r="G17" i="44"/>
  <c r="H33" i="44" s="1"/>
  <c r="H13" i="44"/>
  <c r="G13" i="44"/>
  <c r="H12" i="44"/>
  <c r="G12" i="44"/>
  <c r="H11" i="44"/>
  <c r="G11" i="44"/>
  <c r="H10" i="44"/>
  <c r="G10" i="44"/>
  <c r="H14" i="44" s="1"/>
  <c r="H9" i="44"/>
  <c r="G9" i="44"/>
  <c r="G8" i="44"/>
  <c r="H47" i="43"/>
  <c r="G47" i="43"/>
  <c r="H46" i="43"/>
  <c r="G46" i="43"/>
  <c r="H45" i="43"/>
  <c r="G45" i="43"/>
  <c r="H44" i="43"/>
  <c r="G44" i="43"/>
  <c r="H43" i="43"/>
  <c r="G43" i="43"/>
  <c r="H48" i="43" s="1"/>
  <c r="G39" i="43"/>
  <c r="G38" i="43"/>
  <c r="G37" i="43"/>
  <c r="G36" i="43"/>
  <c r="G32" i="43"/>
  <c r="G31" i="43"/>
  <c r="G30" i="43"/>
  <c r="G29" i="43"/>
  <c r="G28" i="43"/>
  <c r="G27" i="43"/>
  <c r="G26" i="43"/>
  <c r="G25" i="43"/>
  <c r="G24" i="43"/>
  <c r="G23" i="43"/>
  <c r="G22" i="43"/>
  <c r="G21" i="43"/>
  <c r="G20" i="43"/>
  <c r="G19" i="43"/>
  <c r="G18" i="43"/>
  <c r="G17" i="43"/>
  <c r="H13" i="43"/>
  <c r="G13" i="43"/>
  <c r="H12" i="43"/>
  <c r="G12" i="43"/>
  <c r="H11" i="43"/>
  <c r="G11" i="43"/>
  <c r="H10" i="43"/>
  <c r="G10" i="43"/>
  <c r="H9" i="43"/>
  <c r="G9" i="43"/>
  <c r="G8" i="43"/>
  <c r="H47" i="42"/>
  <c r="G47" i="42"/>
  <c r="H46" i="42"/>
  <c r="G46" i="42"/>
  <c r="H45" i="42"/>
  <c r="G45" i="42"/>
  <c r="H44" i="42"/>
  <c r="G44" i="42"/>
  <c r="H43" i="42"/>
  <c r="G43" i="42"/>
  <c r="H48" i="42" s="1"/>
  <c r="G39" i="42"/>
  <c r="G38" i="42"/>
  <c r="G37" i="42"/>
  <c r="G36" i="42"/>
  <c r="G32" i="42"/>
  <c r="G31" i="42"/>
  <c r="G30" i="42"/>
  <c r="G29" i="42"/>
  <c r="G28" i="42"/>
  <c r="G27" i="42"/>
  <c r="G26" i="42"/>
  <c r="G25" i="42"/>
  <c r="G24" i="42"/>
  <c r="G23" i="42"/>
  <c r="G22" i="42"/>
  <c r="G21" i="42"/>
  <c r="G20" i="42"/>
  <c r="G19" i="42"/>
  <c r="G18" i="42"/>
  <c r="G17" i="42"/>
  <c r="H13" i="42"/>
  <c r="G13" i="42"/>
  <c r="H12" i="42"/>
  <c r="G12" i="42"/>
  <c r="H11" i="42"/>
  <c r="G11" i="42"/>
  <c r="H10" i="42"/>
  <c r="G10" i="42"/>
  <c r="H14" i="42" s="1"/>
  <c r="H9" i="42"/>
  <c r="G9" i="42"/>
  <c r="G8" i="42"/>
  <c r="H47" i="41"/>
  <c r="G47" i="41"/>
  <c r="H46" i="41"/>
  <c r="G46" i="41"/>
  <c r="H45" i="41"/>
  <c r="G45" i="41"/>
  <c r="H44" i="41"/>
  <c r="G44" i="41"/>
  <c r="H43" i="41"/>
  <c r="G43" i="41"/>
  <c r="H48" i="41" s="1"/>
  <c r="G39" i="41"/>
  <c r="G38" i="41"/>
  <c r="G37" i="41"/>
  <c r="G36" i="41"/>
  <c r="G32" i="41"/>
  <c r="G31" i="41"/>
  <c r="G30" i="41"/>
  <c r="G29" i="41"/>
  <c r="G28" i="41"/>
  <c r="G27" i="41"/>
  <c r="G26" i="41"/>
  <c r="G25" i="41"/>
  <c r="G24" i="41"/>
  <c r="G23" i="41"/>
  <c r="G22" i="41"/>
  <c r="G21" i="41"/>
  <c r="G20" i="41"/>
  <c r="G19" i="41"/>
  <c r="G18" i="41"/>
  <c r="G17" i="41"/>
  <c r="H13" i="41"/>
  <c r="G13" i="41"/>
  <c r="H12" i="41"/>
  <c r="G12" i="41"/>
  <c r="H11" i="41"/>
  <c r="G11" i="41"/>
  <c r="H10" i="41"/>
  <c r="G10" i="41"/>
  <c r="H14" i="41" s="1"/>
  <c r="H9" i="41"/>
  <c r="G9" i="41"/>
  <c r="G8" i="41"/>
  <c r="H47" i="40"/>
  <c r="G47" i="40"/>
  <c r="H46" i="40"/>
  <c r="G46" i="40"/>
  <c r="H45" i="40"/>
  <c r="G45" i="40"/>
  <c r="H44" i="40"/>
  <c r="G44" i="40"/>
  <c r="H43" i="40"/>
  <c r="G43" i="40"/>
  <c r="G39" i="40"/>
  <c r="G38" i="40"/>
  <c r="G37" i="40"/>
  <c r="G36" i="40"/>
  <c r="G32" i="40"/>
  <c r="G31" i="40"/>
  <c r="G30" i="40"/>
  <c r="G29" i="40"/>
  <c r="G28" i="40"/>
  <c r="G27" i="40"/>
  <c r="G26" i="40"/>
  <c r="G25" i="40"/>
  <c r="G24" i="40"/>
  <c r="G23" i="40"/>
  <c r="G22" i="40"/>
  <c r="G21" i="40"/>
  <c r="G20" i="40"/>
  <c r="G19" i="40"/>
  <c r="G18" i="40"/>
  <c r="G17" i="40"/>
  <c r="H13" i="40"/>
  <c r="G13" i="40"/>
  <c r="H12" i="40"/>
  <c r="G12" i="40"/>
  <c r="H11" i="40"/>
  <c r="G11" i="40"/>
  <c r="H10" i="40"/>
  <c r="G10" i="40"/>
  <c r="H14" i="40" s="1"/>
  <c r="H9" i="40"/>
  <c r="G9" i="40"/>
  <c r="G8" i="40"/>
  <c r="H47" i="39"/>
  <c r="G47" i="39"/>
  <c r="H46" i="39"/>
  <c r="G46" i="39"/>
  <c r="H45" i="39"/>
  <c r="G45" i="39"/>
  <c r="H44" i="39"/>
  <c r="G44" i="39"/>
  <c r="H43" i="39"/>
  <c r="G43" i="39"/>
  <c r="H48" i="39" s="1"/>
  <c r="G39" i="39"/>
  <c r="G38" i="39"/>
  <c r="G37" i="39"/>
  <c r="G36" i="39"/>
  <c r="H40" i="39" s="1"/>
  <c r="G32" i="39"/>
  <c r="G31" i="39"/>
  <c r="G30" i="39"/>
  <c r="G29" i="39"/>
  <c r="G28" i="39"/>
  <c r="G27" i="39"/>
  <c r="G26" i="39"/>
  <c r="G25" i="39"/>
  <c r="G24" i="39"/>
  <c r="G23" i="39"/>
  <c r="G22" i="39"/>
  <c r="G21" i="39"/>
  <c r="G20" i="39"/>
  <c r="G19" i="39"/>
  <c r="G18" i="39"/>
  <c r="G17" i="39"/>
  <c r="H33" i="39" s="1"/>
  <c r="H13" i="39"/>
  <c r="G13" i="39"/>
  <c r="H12" i="39"/>
  <c r="G12" i="39"/>
  <c r="H11" i="39"/>
  <c r="G11" i="39"/>
  <c r="H10" i="39"/>
  <c r="G10" i="39"/>
  <c r="H14" i="39" s="1"/>
  <c r="H9" i="39"/>
  <c r="G9" i="39"/>
  <c r="G8" i="39"/>
  <c r="H47" i="38"/>
  <c r="G47" i="38"/>
  <c r="H46" i="38"/>
  <c r="G46" i="38"/>
  <c r="H45" i="38"/>
  <c r="G45" i="38"/>
  <c r="H44" i="38"/>
  <c r="G44" i="38"/>
  <c r="H43" i="38"/>
  <c r="G43" i="38"/>
  <c r="H48" i="38" s="1"/>
  <c r="G39" i="38"/>
  <c r="G38" i="38"/>
  <c r="G37" i="38"/>
  <c r="G36" i="38"/>
  <c r="H40" i="38" s="1"/>
  <c r="G32" i="38"/>
  <c r="G31" i="38"/>
  <c r="G30" i="38"/>
  <c r="G29" i="38"/>
  <c r="G28" i="38"/>
  <c r="G27" i="38"/>
  <c r="G26" i="38"/>
  <c r="G25" i="38"/>
  <c r="G24" i="38"/>
  <c r="G23" i="38"/>
  <c r="G22" i="38"/>
  <c r="G21" i="38"/>
  <c r="G20" i="38"/>
  <c r="G19" i="38"/>
  <c r="G18" i="38"/>
  <c r="G17" i="38"/>
  <c r="H33" i="38" s="1"/>
  <c r="H13" i="38"/>
  <c r="G13" i="38"/>
  <c r="H12" i="38"/>
  <c r="G12" i="38"/>
  <c r="H11" i="38"/>
  <c r="G11" i="38"/>
  <c r="H10" i="38"/>
  <c r="G10" i="38"/>
  <c r="H14" i="38" s="1"/>
  <c r="H9" i="38"/>
  <c r="G9" i="38"/>
  <c r="G8" i="38"/>
  <c r="H47" i="37"/>
  <c r="G47" i="37"/>
  <c r="H46" i="37"/>
  <c r="G46" i="37"/>
  <c r="H45" i="37"/>
  <c r="G45" i="37"/>
  <c r="H44" i="37"/>
  <c r="G44" i="37"/>
  <c r="H43" i="37"/>
  <c r="G43" i="37"/>
  <c r="H48" i="37" s="1"/>
  <c r="G39" i="37"/>
  <c r="G38" i="37"/>
  <c r="G37" i="37"/>
  <c r="G36" i="37"/>
  <c r="H40" i="37" s="1"/>
  <c r="G32" i="37"/>
  <c r="G31" i="37"/>
  <c r="G30" i="37"/>
  <c r="G29" i="37"/>
  <c r="G28" i="37"/>
  <c r="G27" i="37"/>
  <c r="G26" i="37"/>
  <c r="G25" i="37"/>
  <c r="G24" i="37"/>
  <c r="G23" i="37"/>
  <c r="G22" i="37"/>
  <c r="G21" i="37"/>
  <c r="G20" i="37"/>
  <c r="G19" i="37"/>
  <c r="G18" i="37"/>
  <c r="G17" i="37"/>
  <c r="H33" i="37" s="1"/>
  <c r="H13" i="37"/>
  <c r="G13" i="37"/>
  <c r="H12" i="37"/>
  <c r="G12" i="37"/>
  <c r="H11" i="37"/>
  <c r="G11" i="37"/>
  <c r="H10" i="37"/>
  <c r="G10" i="37"/>
  <c r="H14" i="37" s="1"/>
  <c r="H9" i="37"/>
  <c r="G9" i="37"/>
  <c r="G8" i="37"/>
  <c r="H47" i="36"/>
  <c r="G47" i="36"/>
  <c r="H46" i="36"/>
  <c r="G46" i="36"/>
  <c r="H45" i="36"/>
  <c r="G45" i="36"/>
  <c r="H44" i="36"/>
  <c r="G44" i="36"/>
  <c r="H43" i="36"/>
  <c r="G43" i="36"/>
  <c r="H48" i="36" s="1"/>
  <c r="H50" i="36" s="1"/>
  <c r="G39" i="36"/>
  <c r="G38" i="36"/>
  <c r="G37" i="36"/>
  <c r="G36" i="36"/>
  <c r="H40" i="36" s="1"/>
  <c r="G32" i="36"/>
  <c r="G31" i="36"/>
  <c r="G30" i="36"/>
  <c r="G29" i="36"/>
  <c r="G28" i="36"/>
  <c r="G27" i="36"/>
  <c r="G26" i="36"/>
  <c r="G25" i="36"/>
  <c r="G24" i="36"/>
  <c r="G23" i="36"/>
  <c r="G22" i="36"/>
  <c r="G21" i="36"/>
  <c r="G20" i="36"/>
  <c r="G19" i="36"/>
  <c r="G18" i="36"/>
  <c r="G17" i="36"/>
  <c r="H33" i="36" s="1"/>
  <c r="H13" i="36"/>
  <c r="G13" i="36"/>
  <c r="H12" i="36"/>
  <c r="G12" i="36"/>
  <c r="H11" i="36"/>
  <c r="G11" i="36"/>
  <c r="H10" i="36"/>
  <c r="G10" i="36"/>
  <c r="H14" i="36" s="1"/>
  <c r="H9" i="36"/>
  <c r="G9" i="36"/>
  <c r="G8" i="36"/>
  <c r="H47" i="35"/>
  <c r="G47" i="35"/>
  <c r="H46" i="35"/>
  <c r="G46" i="35"/>
  <c r="H45" i="35"/>
  <c r="G45" i="35"/>
  <c r="H44" i="35"/>
  <c r="G44" i="35"/>
  <c r="H43" i="35"/>
  <c r="G43" i="35"/>
  <c r="H48" i="35" s="1"/>
  <c r="G39" i="35"/>
  <c r="G38" i="35"/>
  <c r="G37" i="35"/>
  <c r="G36" i="35"/>
  <c r="H40" i="35" s="1"/>
  <c r="G32" i="35"/>
  <c r="G31" i="35"/>
  <c r="G30" i="35"/>
  <c r="G29" i="35"/>
  <c r="G28" i="35"/>
  <c r="G27" i="35"/>
  <c r="G26" i="35"/>
  <c r="G25" i="35"/>
  <c r="G24" i="35"/>
  <c r="G23" i="35"/>
  <c r="G22" i="35"/>
  <c r="G21" i="35"/>
  <c r="G20" i="35"/>
  <c r="G19" i="35"/>
  <c r="G18" i="35"/>
  <c r="G17" i="35"/>
  <c r="H13" i="35"/>
  <c r="G13" i="35"/>
  <c r="H12" i="35"/>
  <c r="G12" i="35"/>
  <c r="H11" i="35"/>
  <c r="G11" i="35"/>
  <c r="H10" i="35"/>
  <c r="G10" i="35"/>
  <c r="H14" i="35" s="1"/>
  <c r="H9" i="35"/>
  <c r="G9" i="35"/>
  <c r="G8" i="35"/>
  <c r="H47" i="34"/>
  <c r="G47" i="34"/>
  <c r="H46" i="34"/>
  <c r="G46" i="34"/>
  <c r="H45" i="34"/>
  <c r="G45" i="34"/>
  <c r="H44" i="34"/>
  <c r="G44" i="34"/>
  <c r="H43" i="34"/>
  <c r="G43" i="34"/>
  <c r="H48" i="34" s="1"/>
  <c r="G39" i="34"/>
  <c r="G38" i="34"/>
  <c r="G37" i="34"/>
  <c r="G36" i="34"/>
  <c r="H40" i="34" s="1"/>
  <c r="G32" i="34"/>
  <c r="G31" i="34"/>
  <c r="G30" i="34"/>
  <c r="G29" i="34"/>
  <c r="G28" i="34"/>
  <c r="G27" i="34"/>
  <c r="G26" i="34"/>
  <c r="G25" i="34"/>
  <c r="G24" i="34"/>
  <c r="G23" i="34"/>
  <c r="G22" i="34"/>
  <c r="G21" i="34"/>
  <c r="G20" i="34"/>
  <c r="G19" i="34"/>
  <c r="G18" i="34"/>
  <c r="G17" i="34"/>
  <c r="H13" i="34"/>
  <c r="G13" i="34"/>
  <c r="H12" i="34"/>
  <c r="G12" i="34"/>
  <c r="H11" i="34"/>
  <c r="G11" i="34"/>
  <c r="H10" i="34"/>
  <c r="G10" i="34"/>
  <c r="H14" i="34" s="1"/>
  <c r="H9" i="34"/>
  <c r="G9" i="34"/>
  <c r="G8" i="34"/>
  <c r="H47" i="33"/>
  <c r="G47" i="33"/>
  <c r="H46" i="33"/>
  <c r="G46" i="33"/>
  <c r="H45" i="33"/>
  <c r="G45" i="33"/>
  <c r="H44" i="33"/>
  <c r="G44" i="33"/>
  <c r="H43" i="33"/>
  <c r="G43" i="33"/>
  <c r="H48" i="33" s="1"/>
  <c r="G39" i="33"/>
  <c r="G38" i="33"/>
  <c r="G37" i="33"/>
  <c r="G36" i="33"/>
  <c r="H40" i="33" s="1"/>
  <c r="G32" i="33"/>
  <c r="G31" i="33"/>
  <c r="G30" i="33"/>
  <c r="G29" i="33"/>
  <c r="G28" i="33"/>
  <c r="G27" i="33"/>
  <c r="G26" i="33"/>
  <c r="G25" i="33"/>
  <c r="G24" i="33"/>
  <c r="G23" i="33"/>
  <c r="G22" i="33"/>
  <c r="G21" i="33"/>
  <c r="G20" i="33"/>
  <c r="G19" i="33"/>
  <c r="G18" i="33"/>
  <c r="G17" i="33"/>
  <c r="H13" i="33"/>
  <c r="G13" i="33"/>
  <c r="H12" i="33"/>
  <c r="G12" i="33"/>
  <c r="H11" i="33"/>
  <c r="G11" i="33"/>
  <c r="H10" i="33"/>
  <c r="G10" i="33"/>
  <c r="H14" i="33" s="1"/>
  <c r="H9" i="33"/>
  <c r="G9" i="33"/>
  <c r="G8" i="33"/>
  <c r="H47" i="32"/>
  <c r="G47" i="32"/>
  <c r="H46" i="32"/>
  <c r="G46" i="32"/>
  <c r="H45" i="32"/>
  <c r="G45" i="32"/>
  <c r="H44" i="32"/>
  <c r="G44" i="32"/>
  <c r="H43" i="32"/>
  <c r="G43" i="32"/>
  <c r="H48" i="32" s="1"/>
  <c r="G39" i="32"/>
  <c r="G38" i="32"/>
  <c r="G37" i="32"/>
  <c r="G36" i="32"/>
  <c r="H40" i="32" s="1"/>
  <c r="G32" i="32"/>
  <c r="G31" i="32"/>
  <c r="G30" i="32"/>
  <c r="G29" i="32"/>
  <c r="G28" i="32"/>
  <c r="G27" i="32"/>
  <c r="G26" i="32"/>
  <c r="G25" i="32"/>
  <c r="G24" i="32"/>
  <c r="G23" i="32"/>
  <c r="G22" i="32"/>
  <c r="G21" i="32"/>
  <c r="G20" i="32"/>
  <c r="G19" i="32"/>
  <c r="G18" i="32"/>
  <c r="G17" i="32"/>
  <c r="H13" i="32"/>
  <c r="G13" i="32"/>
  <c r="H12" i="32"/>
  <c r="G12" i="32"/>
  <c r="H11" i="32"/>
  <c r="G11" i="32"/>
  <c r="H10" i="32"/>
  <c r="G10" i="32"/>
  <c r="H14" i="32" s="1"/>
  <c r="H9" i="32"/>
  <c r="G9" i="32"/>
  <c r="G8" i="32"/>
  <c r="H47" i="31"/>
  <c r="G47" i="31"/>
  <c r="H46" i="31"/>
  <c r="G46" i="31"/>
  <c r="H45" i="31"/>
  <c r="G45" i="31"/>
  <c r="H44" i="31"/>
  <c r="G44" i="31"/>
  <c r="H43" i="31"/>
  <c r="G43" i="31"/>
  <c r="H48" i="31" s="1"/>
  <c r="G39" i="31"/>
  <c r="G38" i="31"/>
  <c r="G37" i="31"/>
  <c r="G36" i="31"/>
  <c r="H40" i="31" s="1"/>
  <c r="G32" i="31"/>
  <c r="G31" i="31"/>
  <c r="G30" i="31"/>
  <c r="G29" i="31"/>
  <c r="G28" i="31"/>
  <c r="G27" i="31"/>
  <c r="G26" i="31"/>
  <c r="G25" i="31"/>
  <c r="G24" i="31"/>
  <c r="G23" i="31"/>
  <c r="G22" i="31"/>
  <c r="G21" i="31"/>
  <c r="G20" i="31"/>
  <c r="G19" i="31"/>
  <c r="G18" i="31"/>
  <c r="G17" i="31"/>
  <c r="H33" i="31" s="1"/>
  <c r="H13" i="31"/>
  <c r="G13" i="31"/>
  <c r="H12" i="31"/>
  <c r="G12" i="31"/>
  <c r="H11" i="31"/>
  <c r="G11" i="31"/>
  <c r="H10" i="31"/>
  <c r="G10" i="31"/>
  <c r="H14" i="31" s="1"/>
  <c r="H9" i="31"/>
  <c r="G9" i="31"/>
  <c r="G8" i="31"/>
  <c r="H47" i="30"/>
  <c r="G47" i="30"/>
  <c r="H46" i="30"/>
  <c r="G46" i="30"/>
  <c r="H45" i="30"/>
  <c r="G45" i="30"/>
  <c r="H44" i="30"/>
  <c r="G44" i="30"/>
  <c r="H43" i="30"/>
  <c r="G43" i="30"/>
  <c r="H48" i="30" s="1"/>
  <c r="G39" i="30"/>
  <c r="G38" i="30"/>
  <c r="G37" i="30"/>
  <c r="G36" i="30"/>
  <c r="H40" i="30" s="1"/>
  <c r="G32" i="30"/>
  <c r="G31" i="30"/>
  <c r="G30" i="30"/>
  <c r="G29" i="30"/>
  <c r="G28" i="30"/>
  <c r="G27" i="30"/>
  <c r="G26" i="30"/>
  <c r="G25" i="30"/>
  <c r="G24" i="30"/>
  <c r="G23" i="30"/>
  <c r="G22" i="30"/>
  <c r="G21" i="30"/>
  <c r="G20" i="30"/>
  <c r="G19" i="30"/>
  <c r="G18" i="30"/>
  <c r="G17" i="30"/>
  <c r="H33" i="30" s="1"/>
  <c r="H13" i="30"/>
  <c r="G13" i="30"/>
  <c r="H12" i="30"/>
  <c r="G12" i="30"/>
  <c r="H11" i="30"/>
  <c r="G11" i="30"/>
  <c r="H10" i="30"/>
  <c r="G10" i="30"/>
  <c r="H9" i="30"/>
  <c r="G9" i="30"/>
  <c r="H14" i="30" s="1"/>
  <c r="G8" i="30"/>
  <c r="H47" i="29"/>
  <c r="G47" i="29"/>
  <c r="H46" i="29"/>
  <c r="G46" i="29"/>
  <c r="H45" i="29"/>
  <c r="G45" i="29"/>
  <c r="H44" i="29"/>
  <c r="G44" i="29"/>
  <c r="H43" i="29"/>
  <c r="G43" i="29"/>
  <c r="H48" i="29" s="1"/>
  <c r="H50" i="29" s="1"/>
  <c r="G39" i="29"/>
  <c r="G38" i="29"/>
  <c r="G37" i="29"/>
  <c r="G36" i="29"/>
  <c r="H40" i="29" s="1"/>
  <c r="G32" i="29"/>
  <c r="G31" i="29"/>
  <c r="G30" i="29"/>
  <c r="G29" i="29"/>
  <c r="G28" i="29"/>
  <c r="G27" i="29"/>
  <c r="G26" i="29"/>
  <c r="G25" i="29"/>
  <c r="G24" i="29"/>
  <c r="G23" i="29"/>
  <c r="G22" i="29"/>
  <c r="G21" i="29"/>
  <c r="G20" i="29"/>
  <c r="G19" i="29"/>
  <c r="G18" i="29"/>
  <c r="G17" i="29"/>
  <c r="H33" i="29" s="1"/>
  <c r="H13" i="29"/>
  <c r="G13" i="29"/>
  <c r="H12" i="29"/>
  <c r="G12" i="29"/>
  <c r="H11" i="29"/>
  <c r="G11" i="29"/>
  <c r="H10" i="29"/>
  <c r="G10" i="29"/>
  <c r="H9" i="29"/>
  <c r="G9" i="29"/>
  <c r="H14" i="29" s="1"/>
  <c r="G8" i="29"/>
  <c r="H47" i="28"/>
  <c r="G47" i="28"/>
  <c r="H46" i="28"/>
  <c r="G46" i="28"/>
  <c r="H45" i="28"/>
  <c r="G45" i="28"/>
  <c r="H44" i="28"/>
  <c r="G44" i="28"/>
  <c r="H43" i="28"/>
  <c r="G43" i="28"/>
  <c r="H48" i="28" s="1"/>
  <c r="H50" i="28" s="1"/>
  <c r="G39" i="28"/>
  <c r="G38" i="28"/>
  <c r="G37" i="28"/>
  <c r="G36" i="28"/>
  <c r="H40" i="28" s="1"/>
  <c r="G32" i="28"/>
  <c r="G31" i="28"/>
  <c r="G30" i="28"/>
  <c r="G29" i="28"/>
  <c r="G28" i="28"/>
  <c r="G27" i="28"/>
  <c r="G26" i="28"/>
  <c r="G25" i="28"/>
  <c r="G24" i="28"/>
  <c r="G23" i="28"/>
  <c r="G22" i="28"/>
  <c r="G21" i="28"/>
  <c r="G20" i="28"/>
  <c r="G19" i="28"/>
  <c r="G18" i="28"/>
  <c r="G17" i="28"/>
  <c r="H33" i="28" s="1"/>
  <c r="H13" i="28"/>
  <c r="G13" i="28"/>
  <c r="H12" i="28"/>
  <c r="G12" i="28"/>
  <c r="H11" i="28"/>
  <c r="G11" i="28"/>
  <c r="H10" i="28"/>
  <c r="G10" i="28"/>
  <c r="H9" i="28"/>
  <c r="G9" i="28"/>
  <c r="G8" i="28"/>
  <c r="H14" i="28" s="1"/>
  <c r="H47" i="27"/>
  <c r="G47" i="27"/>
  <c r="H46" i="27"/>
  <c r="G46" i="27"/>
  <c r="H45" i="27"/>
  <c r="G45" i="27"/>
  <c r="H44" i="27"/>
  <c r="G44" i="27"/>
  <c r="H43" i="27"/>
  <c r="G43" i="27"/>
  <c r="H48" i="27" s="1"/>
  <c r="G39" i="27"/>
  <c r="G38" i="27"/>
  <c r="G37" i="27"/>
  <c r="G36" i="27"/>
  <c r="H40" i="27" s="1"/>
  <c r="G32" i="27"/>
  <c r="G31" i="27"/>
  <c r="G30" i="27"/>
  <c r="G29" i="27"/>
  <c r="G28" i="27"/>
  <c r="G27" i="27"/>
  <c r="G26" i="27"/>
  <c r="G25" i="27"/>
  <c r="G24" i="27"/>
  <c r="G23" i="27"/>
  <c r="G22" i="27"/>
  <c r="G21" i="27"/>
  <c r="G20" i="27"/>
  <c r="G19" i="27"/>
  <c r="G18" i="27"/>
  <c r="G17" i="27"/>
  <c r="H13" i="27"/>
  <c r="G13" i="27"/>
  <c r="H12" i="27"/>
  <c r="G12" i="27"/>
  <c r="H11" i="27"/>
  <c r="G11" i="27"/>
  <c r="H10" i="27"/>
  <c r="G10" i="27"/>
  <c r="H9" i="27"/>
  <c r="G9" i="27"/>
  <c r="G8" i="27"/>
  <c r="H14" i="27" s="1"/>
  <c r="H47" i="26"/>
  <c r="G47" i="26"/>
  <c r="H46" i="26"/>
  <c r="G46" i="26"/>
  <c r="H45" i="26"/>
  <c r="G45" i="26"/>
  <c r="H44" i="26"/>
  <c r="G44" i="26"/>
  <c r="H43" i="26"/>
  <c r="G43" i="26"/>
  <c r="H48" i="26" s="1"/>
  <c r="G39" i="26"/>
  <c r="G38" i="26"/>
  <c r="G37" i="26"/>
  <c r="G36" i="26"/>
  <c r="H40" i="26" s="1"/>
  <c r="G32" i="26"/>
  <c r="G31" i="26"/>
  <c r="G30" i="26"/>
  <c r="G29" i="26"/>
  <c r="G28" i="26"/>
  <c r="G27" i="26"/>
  <c r="G26" i="26"/>
  <c r="G25" i="26"/>
  <c r="G24" i="26"/>
  <c r="G23" i="26"/>
  <c r="G22" i="26"/>
  <c r="G21" i="26"/>
  <c r="G20" i="26"/>
  <c r="G19" i="26"/>
  <c r="G18" i="26"/>
  <c r="G17" i="26"/>
  <c r="H13" i="26"/>
  <c r="G13" i="26"/>
  <c r="H12" i="26"/>
  <c r="G12" i="26"/>
  <c r="H11" i="26"/>
  <c r="G11" i="26"/>
  <c r="H10" i="26"/>
  <c r="G10" i="26"/>
  <c r="H9" i="26"/>
  <c r="G9" i="26"/>
  <c r="G8" i="26"/>
  <c r="H14" i="26" s="1"/>
  <c r="H47" i="25"/>
  <c r="G47" i="25"/>
  <c r="H46" i="25"/>
  <c r="G46" i="25"/>
  <c r="H45" i="25"/>
  <c r="G45" i="25"/>
  <c r="H44" i="25"/>
  <c r="G44" i="25"/>
  <c r="H43" i="25"/>
  <c r="G43" i="25"/>
  <c r="H48" i="25" s="1"/>
  <c r="G39" i="25"/>
  <c r="G38" i="25"/>
  <c r="G37" i="25"/>
  <c r="G36" i="25"/>
  <c r="H40" i="25" s="1"/>
  <c r="G32" i="25"/>
  <c r="G31" i="25"/>
  <c r="G30" i="25"/>
  <c r="G29" i="25"/>
  <c r="G28" i="25"/>
  <c r="G27" i="25"/>
  <c r="G26" i="25"/>
  <c r="G25" i="25"/>
  <c r="G24" i="25"/>
  <c r="G23" i="25"/>
  <c r="G22" i="25"/>
  <c r="G21" i="25"/>
  <c r="G20" i="25"/>
  <c r="G19" i="25"/>
  <c r="G18" i="25"/>
  <c r="G17" i="25"/>
  <c r="H33" i="25" s="1"/>
  <c r="H13" i="25"/>
  <c r="G13" i="25"/>
  <c r="H12" i="25"/>
  <c r="G12" i="25"/>
  <c r="H11" i="25"/>
  <c r="G11" i="25"/>
  <c r="H10" i="25"/>
  <c r="G10" i="25"/>
  <c r="H9" i="25"/>
  <c r="G9" i="25"/>
  <c r="G8" i="25"/>
  <c r="H14" i="25" s="1"/>
  <c r="H47" i="24"/>
  <c r="G47" i="24"/>
  <c r="H46" i="24"/>
  <c r="G46" i="24"/>
  <c r="H45" i="24"/>
  <c r="G45" i="24"/>
  <c r="H44" i="24"/>
  <c r="G44" i="24"/>
  <c r="H43" i="24"/>
  <c r="G43" i="24"/>
  <c r="H48" i="24" s="1"/>
  <c r="G39" i="24"/>
  <c r="G38" i="24"/>
  <c r="G37" i="24"/>
  <c r="G36" i="24"/>
  <c r="H40" i="24" s="1"/>
  <c r="G32" i="24"/>
  <c r="G31" i="24"/>
  <c r="G30" i="24"/>
  <c r="G29" i="24"/>
  <c r="G28" i="24"/>
  <c r="G27" i="24"/>
  <c r="G26" i="24"/>
  <c r="G25" i="24"/>
  <c r="G24" i="24"/>
  <c r="G23" i="24"/>
  <c r="G22" i="24"/>
  <c r="G21" i="24"/>
  <c r="G20" i="24"/>
  <c r="G19" i="24"/>
  <c r="G18" i="24"/>
  <c r="G17" i="24"/>
  <c r="H13" i="24"/>
  <c r="G13" i="24"/>
  <c r="H12" i="24"/>
  <c r="G12" i="24"/>
  <c r="H11" i="24"/>
  <c r="G11" i="24"/>
  <c r="H10" i="24"/>
  <c r="G10" i="24"/>
  <c r="H9" i="24"/>
  <c r="G9" i="24"/>
  <c r="G8" i="24"/>
  <c r="H14" i="24" s="1"/>
  <c r="H47" i="23"/>
  <c r="G47" i="23"/>
  <c r="H46" i="23"/>
  <c r="G46" i="23"/>
  <c r="H45" i="23"/>
  <c r="G45" i="23"/>
  <c r="H44" i="23"/>
  <c r="G44" i="23"/>
  <c r="H43" i="23"/>
  <c r="G43" i="23"/>
  <c r="H48" i="23" s="1"/>
  <c r="G39" i="23"/>
  <c r="G38" i="23"/>
  <c r="G37" i="23"/>
  <c r="G36" i="23"/>
  <c r="H40" i="23" s="1"/>
  <c r="G32" i="23"/>
  <c r="G31" i="23"/>
  <c r="G30" i="23"/>
  <c r="G29" i="23"/>
  <c r="G28" i="23"/>
  <c r="G27" i="23"/>
  <c r="G26" i="23"/>
  <c r="G25" i="23"/>
  <c r="G24" i="23"/>
  <c r="G23" i="23"/>
  <c r="G22" i="23"/>
  <c r="G21" i="23"/>
  <c r="G20" i="23"/>
  <c r="G19" i="23"/>
  <c r="G18" i="23"/>
  <c r="G17" i="23"/>
  <c r="H33" i="23" s="1"/>
  <c r="H13" i="23"/>
  <c r="G13" i="23"/>
  <c r="H12" i="23"/>
  <c r="G12" i="23"/>
  <c r="H11" i="23"/>
  <c r="G11" i="23"/>
  <c r="H10" i="23"/>
  <c r="G10" i="23"/>
  <c r="H9" i="23"/>
  <c r="G9" i="23"/>
  <c r="G8" i="23"/>
  <c r="H14" i="23" s="1"/>
  <c r="H47" i="22"/>
  <c r="G47" i="22"/>
  <c r="H46" i="22"/>
  <c r="G46" i="22"/>
  <c r="H45" i="22"/>
  <c r="G45" i="22"/>
  <c r="H44" i="22"/>
  <c r="G44" i="22"/>
  <c r="H43" i="22"/>
  <c r="G43" i="22"/>
  <c r="H48" i="22" s="1"/>
  <c r="G39" i="22"/>
  <c r="G38" i="22"/>
  <c r="G37" i="22"/>
  <c r="G36" i="22"/>
  <c r="H40" i="22" s="1"/>
  <c r="G32" i="22"/>
  <c r="G31" i="22"/>
  <c r="G30" i="22"/>
  <c r="G29" i="22"/>
  <c r="G28" i="22"/>
  <c r="G27" i="22"/>
  <c r="G26" i="22"/>
  <c r="G25" i="22"/>
  <c r="G24" i="22"/>
  <c r="G23" i="22"/>
  <c r="G22" i="22"/>
  <c r="G21" i="22"/>
  <c r="G20" i="22"/>
  <c r="G19" i="22"/>
  <c r="G18" i="22"/>
  <c r="G17" i="22"/>
  <c r="H33" i="22" s="1"/>
  <c r="H13" i="22"/>
  <c r="G13" i="22"/>
  <c r="H12" i="22"/>
  <c r="G12" i="22"/>
  <c r="H11" i="22"/>
  <c r="G11" i="22"/>
  <c r="H10" i="22"/>
  <c r="G10" i="22"/>
  <c r="H9" i="22"/>
  <c r="G9" i="22"/>
  <c r="G8" i="22"/>
  <c r="H14" i="22" s="1"/>
  <c r="H47" i="21"/>
  <c r="G47" i="21"/>
  <c r="H46" i="21"/>
  <c r="G46" i="21"/>
  <c r="H45" i="21"/>
  <c r="G45" i="21"/>
  <c r="H44" i="21"/>
  <c r="G44" i="21"/>
  <c r="H43" i="21"/>
  <c r="G43" i="21"/>
  <c r="H48" i="21" s="1"/>
  <c r="H50" i="21" s="1"/>
  <c r="G39" i="21"/>
  <c r="G38" i="21"/>
  <c r="G37" i="21"/>
  <c r="G36" i="21"/>
  <c r="H40" i="21" s="1"/>
  <c r="G32" i="21"/>
  <c r="G31" i="21"/>
  <c r="G30" i="21"/>
  <c r="G29" i="21"/>
  <c r="G28" i="21"/>
  <c r="G27" i="21"/>
  <c r="G26" i="21"/>
  <c r="G25" i="21"/>
  <c r="G24" i="21"/>
  <c r="G23" i="21"/>
  <c r="G22" i="21"/>
  <c r="G21" i="21"/>
  <c r="G20" i="21"/>
  <c r="G19" i="21"/>
  <c r="G18" i="21"/>
  <c r="G17" i="21"/>
  <c r="H33" i="21" s="1"/>
  <c r="H13" i="21"/>
  <c r="G13" i="21"/>
  <c r="H12" i="21"/>
  <c r="G12" i="21"/>
  <c r="H11" i="21"/>
  <c r="G11" i="21"/>
  <c r="H10" i="21"/>
  <c r="G10" i="21"/>
  <c r="H9" i="21"/>
  <c r="G9" i="21"/>
  <c r="G8" i="21"/>
  <c r="H14" i="21" s="1"/>
  <c r="H47" i="20"/>
  <c r="G47" i="20"/>
  <c r="H46" i="20"/>
  <c r="G46" i="20"/>
  <c r="H45" i="20"/>
  <c r="G45" i="20"/>
  <c r="H44" i="20"/>
  <c r="G44" i="20"/>
  <c r="H43" i="20"/>
  <c r="G43" i="20"/>
  <c r="H48" i="20" s="1"/>
  <c r="H50" i="20" s="1"/>
  <c r="G39" i="20"/>
  <c r="G38" i="20"/>
  <c r="G37" i="20"/>
  <c r="G36" i="20"/>
  <c r="H40" i="20" s="1"/>
  <c r="G32" i="20"/>
  <c r="G31" i="20"/>
  <c r="G30" i="20"/>
  <c r="G29" i="20"/>
  <c r="G28" i="20"/>
  <c r="G27" i="20"/>
  <c r="G26" i="20"/>
  <c r="G25" i="20"/>
  <c r="G24" i="20"/>
  <c r="G23" i="20"/>
  <c r="G22" i="20"/>
  <c r="G21" i="20"/>
  <c r="G20" i="20"/>
  <c r="G19" i="20"/>
  <c r="G18" i="20"/>
  <c r="G17" i="20"/>
  <c r="H33" i="20" s="1"/>
  <c r="H13" i="20"/>
  <c r="G13" i="20"/>
  <c r="H12" i="20"/>
  <c r="G12" i="20"/>
  <c r="H11" i="20"/>
  <c r="G11" i="20"/>
  <c r="H10" i="20"/>
  <c r="G10" i="20"/>
  <c r="H9" i="20"/>
  <c r="G9" i="20"/>
  <c r="G8" i="20"/>
  <c r="H14" i="20" s="1"/>
  <c r="H47" i="19"/>
  <c r="G47" i="19"/>
  <c r="H46" i="19"/>
  <c r="G46" i="19"/>
  <c r="H45" i="19"/>
  <c r="G45" i="19"/>
  <c r="H44" i="19"/>
  <c r="G44" i="19"/>
  <c r="H43" i="19"/>
  <c r="G43" i="19"/>
  <c r="H48" i="19" s="1"/>
  <c r="G39" i="19"/>
  <c r="G38" i="19"/>
  <c r="G37" i="19"/>
  <c r="G36" i="19"/>
  <c r="H40" i="19" s="1"/>
  <c r="G32" i="19"/>
  <c r="G31" i="19"/>
  <c r="G30" i="19"/>
  <c r="G29" i="19"/>
  <c r="G28" i="19"/>
  <c r="G27" i="19"/>
  <c r="G26" i="19"/>
  <c r="G25" i="19"/>
  <c r="G24" i="19"/>
  <c r="G23" i="19"/>
  <c r="G22" i="19"/>
  <c r="G21" i="19"/>
  <c r="G20" i="19"/>
  <c r="G19" i="19"/>
  <c r="G18" i="19"/>
  <c r="G17" i="19"/>
  <c r="H13" i="19"/>
  <c r="G13" i="19"/>
  <c r="H12" i="19"/>
  <c r="G12" i="19"/>
  <c r="H11" i="19"/>
  <c r="G11" i="19"/>
  <c r="H10" i="19"/>
  <c r="G10" i="19"/>
  <c r="H9" i="19"/>
  <c r="G9" i="19"/>
  <c r="G8" i="19"/>
  <c r="H14" i="19" s="1"/>
  <c r="H47" i="18"/>
  <c r="G47" i="18"/>
  <c r="H46" i="18"/>
  <c r="G46" i="18"/>
  <c r="H45" i="18"/>
  <c r="G45" i="18"/>
  <c r="H44" i="18"/>
  <c r="G44" i="18"/>
  <c r="H43" i="18"/>
  <c r="G43" i="18"/>
  <c r="H48" i="18" s="1"/>
  <c r="G39" i="18"/>
  <c r="G38" i="18"/>
  <c r="G37" i="18"/>
  <c r="G36" i="18"/>
  <c r="H40" i="18" s="1"/>
  <c r="G32" i="18"/>
  <c r="G31" i="18"/>
  <c r="G30" i="18"/>
  <c r="G29" i="18"/>
  <c r="G28" i="18"/>
  <c r="G27" i="18"/>
  <c r="G26" i="18"/>
  <c r="G25" i="18"/>
  <c r="G24" i="18"/>
  <c r="G23" i="18"/>
  <c r="G22" i="18"/>
  <c r="G21" i="18"/>
  <c r="G20" i="18"/>
  <c r="G19" i="18"/>
  <c r="G18" i="18"/>
  <c r="G17" i="18"/>
  <c r="H13" i="18"/>
  <c r="G13" i="18"/>
  <c r="H12" i="18"/>
  <c r="G12" i="18"/>
  <c r="H11" i="18"/>
  <c r="G11" i="18"/>
  <c r="H10" i="18"/>
  <c r="G10" i="18"/>
  <c r="H9" i="18"/>
  <c r="G9" i="18"/>
  <c r="G8" i="18"/>
  <c r="H14" i="18" s="1"/>
  <c r="H47" i="17"/>
  <c r="G47" i="17"/>
  <c r="H46" i="17"/>
  <c r="G46" i="17"/>
  <c r="H45" i="17"/>
  <c r="G45" i="17"/>
  <c r="H44" i="17"/>
  <c r="G44" i="17"/>
  <c r="H43" i="17"/>
  <c r="G43" i="17"/>
  <c r="H48" i="17" s="1"/>
  <c r="G39" i="17"/>
  <c r="G38" i="17"/>
  <c r="G37" i="17"/>
  <c r="G36" i="17"/>
  <c r="H40" i="17" s="1"/>
  <c r="G32" i="17"/>
  <c r="G31" i="17"/>
  <c r="G30" i="17"/>
  <c r="G29" i="17"/>
  <c r="G28" i="17"/>
  <c r="G27" i="17"/>
  <c r="G26" i="17"/>
  <c r="G25" i="17"/>
  <c r="G24" i="17"/>
  <c r="G23" i="17"/>
  <c r="G22" i="17"/>
  <c r="G21" i="17"/>
  <c r="G20" i="17"/>
  <c r="G19" i="17"/>
  <c r="G18" i="17"/>
  <c r="G17" i="17"/>
  <c r="H33" i="17" s="1"/>
  <c r="H13" i="17"/>
  <c r="G13" i="17"/>
  <c r="H12" i="17"/>
  <c r="G12" i="17"/>
  <c r="H11" i="17"/>
  <c r="G11" i="17"/>
  <c r="H10" i="17"/>
  <c r="G10" i="17"/>
  <c r="H9" i="17"/>
  <c r="G9" i="17"/>
  <c r="G8" i="17"/>
  <c r="H14" i="17" s="1"/>
  <c r="H47" i="16"/>
  <c r="G47" i="16"/>
  <c r="H46" i="16"/>
  <c r="G46" i="16"/>
  <c r="H45" i="16"/>
  <c r="G45" i="16"/>
  <c r="H44" i="16"/>
  <c r="G44" i="16"/>
  <c r="H43" i="16"/>
  <c r="G43" i="16"/>
  <c r="H48" i="16" s="1"/>
  <c r="G39" i="16"/>
  <c r="G38" i="16"/>
  <c r="G37" i="16"/>
  <c r="G36" i="16"/>
  <c r="H40" i="16" s="1"/>
  <c r="G32" i="16"/>
  <c r="G31" i="16"/>
  <c r="G30" i="16"/>
  <c r="G29" i="16"/>
  <c r="G28" i="16"/>
  <c r="G27" i="16"/>
  <c r="G26" i="16"/>
  <c r="G25" i="16"/>
  <c r="G24" i="16"/>
  <c r="G23" i="16"/>
  <c r="G22" i="16"/>
  <c r="G21" i="16"/>
  <c r="G20" i="16"/>
  <c r="G19" i="16"/>
  <c r="G18" i="16"/>
  <c r="G17" i="16"/>
  <c r="H13" i="16"/>
  <c r="G13" i="16"/>
  <c r="H12" i="16"/>
  <c r="G12" i="16"/>
  <c r="H11" i="16"/>
  <c r="G11" i="16"/>
  <c r="H10" i="16"/>
  <c r="G10" i="16"/>
  <c r="H9" i="16"/>
  <c r="G9" i="16"/>
  <c r="G8" i="16"/>
  <c r="H14" i="16" s="1"/>
  <c r="H47" i="15"/>
  <c r="G47" i="15"/>
  <c r="H46" i="15"/>
  <c r="G46" i="15"/>
  <c r="H45" i="15"/>
  <c r="G45" i="15"/>
  <c r="H44" i="15"/>
  <c r="G44" i="15"/>
  <c r="H43" i="15"/>
  <c r="G43" i="15"/>
  <c r="H48" i="15" s="1"/>
  <c r="G39" i="15"/>
  <c r="G38" i="15"/>
  <c r="G37" i="15"/>
  <c r="G36" i="15"/>
  <c r="H40" i="15" s="1"/>
  <c r="G32" i="15"/>
  <c r="G31" i="15"/>
  <c r="G30" i="15"/>
  <c r="G29" i="15"/>
  <c r="G28" i="15"/>
  <c r="G27" i="15"/>
  <c r="G26" i="15"/>
  <c r="G25" i="15"/>
  <c r="G24" i="15"/>
  <c r="G23" i="15"/>
  <c r="G22" i="15"/>
  <c r="G21" i="15"/>
  <c r="G20" i="15"/>
  <c r="G19" i="15"/>
  <c r="G18" i="15"/>
  <c r="G17" i="15"/>
  <c r="H33" i="15" s="1"/>
  <c r="H13" i="15"/>
  <c r="G13" i="15"/>
  <c r="H12" i="15"/>
  <c r="G12" i="15"/>
  <c r="H11" i="15"/>
  <c r="G11" i="15"/>
  <c r="H10" i="15"/>
  <c r="G10" i="15"/>
  <c r="H9" i="15"/>
  <c r="G9" i="15"/>
  <c r="G8" i="15"/>
  <c r="H14" i="15" s="1"/>
  <c r="H47" i="14"/>
  <c r="G47" i="14"/>
  <c r="H46" i="14"/>
  <c r="G46" i="14"/>
  <c r="H45" i="14"/>
  <c r="G45" i="14"/>
  <c r="H44" i="14"/>
  <c r="G44" i="14"/>
  <c r="H43" i="14"/>
  <c r="G43" i="14"/>
  <c r="H48" i="14" s="1"/>
  <c r="G39" i="14"/>
  <c r="G38" i="14"/>
  <c r="G37" i="14"/>
  <c r="G36" i="14"/>
  <c r="H40" i="14" s="1"/>
  <c r="G32" i="14"/>
  <c r="G31" i="14"/>
  <c r="G30" i="14"/>
  <c r="G29" i="14"/>
  <c r="G28" i="14"/>
  <c r="G27" i="14"/>
  <c r="G26" i="14"/>
  <c r="G25" i="14"/>
  <c r="G24" i="14"/>
  <c r="G23" i="14"/>
  <c r="G22" i="14"/>
  <c r="G21" i="14"/>
  <c r="G20" i="14"/>
  <c r="G19" i="14"/>
  <c r="G18" i="14"/>
  <c r="G17" i="14"/>
  <c r="H33" i="14" s="1"/>
  <c r="H13" i="14"/>
  <c r="G13" i="14"/>
  <c r="H12" i="14"/>
  <c r="G12" i="14"/>
  <c r="H11" i="14"/>
  <c r="G11" i="14"/>
  <c r="H10" i="14"/>
  <c r="G10" i="14"/>
  <c r="H9" i="14"/>
  <c r="G9" i="14"/>
  <c r="G8" i="14"/>
  <c r="H14" i="14" s="1"/>
  <c r="H47" i="13"/>
  <c r="G47" i="13"/>
  <c r="H46" i="13"/>
  <c r="G46" i="13"/>
  <c r="H45" i="13"/>
  <c r="G45" i="13"/>
  <c r="H44" i="13"/>
  <c r="G44" i="13"/>
  <c r="H43" i="13"/>
  <c r="G43" i="13"/>
  <c r="H48" i="13" s="1"/>
  <c r="H50" i="13" s="1"/>
  <c r="H40" i="13"/>
  <c r="G39" i="13"/>
  <c r="G38" i="13"/>
  <c r="G37" i="13"/>
  <c r="G36" i="13"/>
  <c r="G32" i="13"/>
  <c r="G31" i="13"/>
  <c r="G30" i="13"/>
  <c r="G29" i="13"/>
  <c r="G28" i="13"/>
  <c r="G27" i="13"/>
  <c r="G26" i="13"/>
  <c r="G25" i="13"/>
  <c r="G24" i="13"/>
  <c r="G23" i="13"/>
  <c r="G22" i="13"/>
  <c r="G21" i="13"/>
  <c r="G20" i="13"/>
  <c r="G19" i="13"/>
  <c r="G18" i="13"/>
  <c r="G17" i="13"/>
  <c r="H33" i="13" s="1"/>
  <c r="H13" i="13"/>
  <c r="G13" i="13"/>
  <c r="H12" i="13"/>
  <c r="G12" i="13"/>
  <c r="H11" i="13"/>
  <c r="G11" i="13"/>
  <c r="H10" i="13"/>
  <c r="G10" i="13"/>
  <c r="H9" i="13"/>
  <c r="G9" i="13"/>
  <c r="H14" i="13" s="1"/>
  <c r="G8" i="13"/>
  <c r="H47" i="12"/>
  <c r="G47" i="12"/>
  <c r="H46" i="12"/>
  <c r="G46" i="12"/>
  <c r="H45" i="12"/>
  <c r="G45" i="12"/>
  <c r="H44" i="12"/>
  <c r="G44" i="12"/>
  <c r="H43" i="12"/>
  <c r="G43" i="12"/>
  <c r="H48" i="12" s="1"/>
  <c r="G39" i="12"/>
  <c r="G38" i="12"/>
  <c r="G37" i="12"/>
  <c r="G36" i="12"/>
  <c r="H40" i="12" s="1"/>
  <c r="G32" i="12"/>
  <c r="G31" i="12"/>
  <c r="G30" i="12"/>
  <c r="G29" i="12"/>
  <c r="G28" i="12"/>
  <c r="G27" i="12"/>
  <c r="G26" i="12"/>
  <c r="G25" i="12"/>
  <c r="G24" i="12"/>
  <c r="G23" i="12"/>
  <c r="G22" i="12"/>
  <c r="G21" i="12"/>
  <c r="G20" i="12"/>
  <c r="G19" i="12"/>
  <c r="G18" i="12"/>
  <c r="G17" i="12"/>
  <c r="H13" i="12"/>
  <c r="G13" i="12"/>
  <c r="H12" i="12"/>
  <c r="G12" i="12"/>
  <c r="H11" i="12"/>
  <c r="G11" i="12"/>
  <c r="H10" i="12"/>
  <c r="G10" i="12"/>
  <c r="H9" i="12"/>
  <c r="G9" i="12"/>
  <c r="G8" i="12"/>
  <c r="H14" i="12" s="1"/>
  <c r="H47" i="11"/>
  <c r="G47" i="11"/>
  <c r="H46" i="11"/>
  <c r="G46" i="11"/>
  <c r="H45" i="11"/>
  <c r="G45" i="11"/>
  <c r="H44" i="11"/>
  <c r="G44" i="11"/>
  <c r="H43" i="11"/>
  <c r="G43" i="11"/>
  <c r="H48" i="11" s="1"/>
  <c r="G39" i="11"/>
  <c r="G38" i="11"/>
  <c r="G37" i="11"/>
  <c r="G36" i="11"/>
  <c r="H40" i="11" s="1"/>
  <c r="G32" i="11"/>
  <c r="G31" i="11"/>
  <c r="G30" i="11"/>
  <c r="G29" i="11"/>
  <c r="G28" i="11"/>
  <c r="G27" i="11"/>
  <c r="G26" i="11"/>
  <c r="G25" i="11"/>
  <c r="G24" i="11"/>
  <c r="G23" i="11"/>
  <c r="G22" i="11"/>
  <c r="G21" i="11"/>
  <c r="G20" i="11"/>
  <c r="G19" i="11"/>
  <c r="G18" i="11"/>
  <c r="G17" i="11"/>
  <c r="H13" i="11"/>
  <c r="G13" i="11"/>
  <c r="H12" i="11"/>
  <c r="G12" i="11"/>
  <c r="H11" i="11"/>
  <c r="G11" i="11"/>
  <c r="H10" i="11"/>
  <c r="G10" i="11"/>
  <c r="H9" i="11"/>
  <c r="G9" i="11"/>
  <c r="G8" i="11"/>
  <c r="H14" i="11" s="1"/>
  <c r="H47" i="10"/>
  <c r="G47" i="10"/>
  <c r="H46" i="10"/>
  <c r="G46" i="10"/>
  <c r="H45" i="10"/>
  <c r="G45" i="10"/>
  <c r="H44" i="10"/>
  <c r="G44" i="10"/>
  <c r="H43" i="10"/>
  <c r="G43" i="10"/>
  <c r="H48" i="10" s="1"/>
  <c r="G39" i="10"/>
  <c r="G38" i="10"/>
  <c r="G37" i="10"/>
  <c r="G36" i="10"/>
  <c r="H40" i="10" s="1"/>
  <c r="G32" i="10"/>
  <c r="G31" i="10"/>
  <c r="G30" i="10"/>
  <c r="G29" i="10"/>
  <c r="G28" i="10"/>
  <c r="G27" i="10"/>
  <c r="G26" i="10"/>
  <c r="G25" i="10"/>
  <c r="G24" i="10"/>
  <c r="G23" i="10"/>
  <c r="G22" i="10"/>
  <c r="G21" i="10"/>
  <c r="G20" i="10"/>
  <c r="G19" i="10"/>
  <c r="G18" i="10"/>
  <c r="G17" i="10"/>
  <c r="H33" i="10" s="1"/>
  <c r="H13" i="10"/>
  <c r="G13" i="10"/>
  <c r="H12" i="10"/>
  <c r="G12" i="10"/>
  <c r="H11" i="10"/>
  <c r="G11" i="10"/>
  <c r="H10" i="10"/>
  <c r="G10" i="10"/>
  <c r="H9" i="10"/>
  <c r="G9" i="10"/>
  <c r="G8" i="10"/>
  <c r="H14" i="10" s="1"/>
  <c r="H47" i="9"/>
  <c r="G47" i="9"/>
  <c r="H46" i="9"/>
  <c r="G46" i="9"/>
  <c r="H45" i="9"/>
  <c r="G45" i="9"/>
  <c r="H44" i="9"/>
  <c r="G44" i="9"/>
  <c r="H43" i="9"/>
  <c r="G43" i="9"/>
  <c r="H48" i="9" s="1"/>
  <c r="G39" i="9"/>
  <c r="G38" i="9"/>
  <c r="G37" i="9"/>
  <c r="G36" i="9"/>
  <c r="H40" i="9" s="1"/>
  <c r="G32" i="9"/>
  <c r="G31" i="9"/>
  <c r="G30" i="9"/>
  <c r="G29" i="9"/>
  <c r="G28" i="9"/>
  <c r="G27" i="9"/>
  <c r="G26" i="9"/>
  <c r="G25" i="9"/>
  <c r="G24" i="9"/>
  <c r="G23" i="9"/>
  <c r="G22" i="9"/>
  <c r="G21" i="9"/>
  <c r="G20" i="9"/>
  <c r="G19" i="9"/>
  <c r="G18" i="9"/>
  <c r="G17" i="9"/>
  <c r="H13" i="9"/>
  <c r="G13" i="9"/>
  <c r="H12" i="9"/>
  <c r="G12" i="9"/>
  <c r="H11" i="9"/>
  <c r="G11" i="9"/>
  <c r="H10" i="9"/>
  <c r="G10" i="9"/>
  <c r="H9" i="9"/>
  <c r="G9" i="9"/>
  <c r="H14" i="9" s="1"/>
  <c r="G8" i="9"/>
  <c r="H47" i="8"/>
  <c r="G47" i="8"/>
  <c r="H46" i="8"/>
  <c r="G46" i="8"/>
  <c r="H45" i="8"/>
  <c r="G45" i="8"/>
  <c r="H44" i="8"/>
  <c r="G44" i="8"/>
  <c r="H43" i="8"/>
  <c r="G43" i="8"/>
  <c r="H48" i="8" s="1"/>
  <c r="G39" i="8"/>
  <c r="G38" i="8"/>
  <c r="G37" i="8"/>
  <c r="G36" i="8"/>
  <c r="H40" i="8" s="1"/>
  <c r="G32" i="8"/>
  <c r="G31" i="8"/>
  <c r="G30" i="8"/>
  <c r="G29" i="8"/>
  <c r="G28" i="8"/>
  <c r="G27" i="8"/>
  <c r="G26" i="8"/>
  <c r="G25" i="8"/>
  <c r="G24" i="8"/>
  <c r="G23" i="8"/>
  <c r="G22" i="8"/>
  <c r="G21" i="8"/>
  <c r="G20" i="8"/>
  <c r="G19" i="8"/>
  <c r="G18" i="8"/>
  <c r="G17" i="8"/>
  <c r="H33" i="8" s="1"/>
  <c r="H13" i="8"/>
  <c r="G13" i="8"/>
  <c r="H12" i="8"/>
  <c r="G12" i="8"/>
  <c r="H11" i="8"/>
  <c r="G11" i="8"/>
  <c r="H10" i="8"/>
  <c r="G10" i="8"/>
  <c r="H9" i="8"/>
  <c r="G9" i="8"/>
  <c r="G8" i="8"/>
  <c r="H14" i="8" s="1"/>
  <c r="H47" i="7"/>
  <c r="G47" i="7"/>
  <c r="H46" i="7"/>
  <c r="G46" i="7"/>
  <c r="H45" i="7"/>
  <c r="G45" i="7"/>
  <c r="H44" i="7"/>
  <c r="G44" i="7"/>
  <c r="H43" i="7"/>
  <c r="G43" i="7"/>
  <c r="H48" i="7" s="1"/>
  <c r="G39" i="7"/>
  <c r="G38" i="7"/>
  <c r="G37" i="7"/>
  <c r="G36" i="7"/>
  <c r="H40" i="7" s="1"/>
  <c r="G32" i="7"/>
  <c r="G31" i="7"/>
  <c r="G30" i="7"/>
  <c r="G29" i="7"/>
  <c r="G28" i="7"/>
  <c r="G27" i="7"/>
  <c r="G26" i="7"/>
  <c r="G25" i="7"/>
  <c r="G24" i="7"/>
  <c r="G23" i="7"/>
  <c r="G22" i="7"/>
  <c r="G21" i="7"/>
  <c r="G20" i="7"/>
  <c r="G19" i="7"/>
  <c r="G18" i="7"/>
  <c r="G17" i="7"/>
  <c r="H33" i="7" s="1"/>
  <c r="H13" i="7"/>
  <c r="G13" i="7"/>
  <c r="H12" i="7"/>
  <c r="G12" i="7"/>
  <c r="H11" i="7"/>
  <c r="G11" i="7"/>
  <c r="H10" i="7"/>
  <c r="G10" i="7"/>
  <c r="H9" i="7"/>
  <c r="G9" i="7"/>
  <c r="G8" i="7"/>
  <c r="H14" i="7" s="1"/>
  <c r="H47" i="6"/>
  <c r="G47" i="6"/>
  <c r="H46" i="6"/>
  <c r="G46" i="6"/>
  <c r="H45" i="6"/>
  <c r="G45" i="6"/>
  <c r="H44" i="6"/>
  <c r="G44" i="6"/>
  <c r="H43" i="6"/>
  <c r="G43" i="6"/>
  <c r="H48" i="6" s="1"/>
  <c r="H50" i="6" s="1"/>
  <c r="G39" i="6"/>
  <c r="G38" i="6"/>
  <c r="G37" i="6"/>
  <c r="G36" i="6"/>
  <c r="H40" i="6" s="1"/>
  <c r="G32" i="6"/>
  <c r="G31" i="6"/>
  <c r="G30" i="6"/>
  <c r="G29" i="6"/>
  <c r="G28" i="6"/>
  <c r="G27" i="6"/>
  <c r="G26" i="6"/>
  <c r="G25" i="6"/>
  <c r="G24" i="6"/>
  <c r="G23" i="6"/>
  <c r="G22" i="6"/>
  <c r="G21" i="6"/>
  <c r="G20" i="6"/>
  <c r="G19" i="6"/>
  <c r="G18" i="6"/>
  <c r="G17" i="6"/>
  <c r="H33" i="6" s="1"/>
  <c r="H13" i="6"/>
  <c r="G13" i="6"/>
  <c r="H12" i="6"/>
  <c r="G12" i="6"/>
  <c r="H11" i="6"/>
  <c r="G11" i="6"/>
  <c r="H10" i="6"/>
  <c r="G10" i="6"/>
  <c r="H9" i="6"/>
  <c r="G9" i="6"/>
  <c r="G8" i="6"/>
  <c r="H14" i="6" s="1"/>
  <c r="H47" i="5"/>
  <c r="G47" i="5"/>
  <c r="H46" i="5"/>
  <c r="G46" i="5"/>
  <c r="H45" i="5"/>
  <c r="G45" i="5"/>
  <c r="H44" i="5"/>
  <c r="G44" i="5"/>
  <c r="H43" i="5"/>
  <c r="G43" i="5"/>
  <c r="H48" i="5" s="1"/>
  <c r="H50" i="5" s="1"/>
  <c r="G39" i="5"/>
  <c r="G38" i="5"/>
  <c r="G37" i="5"/>
  <c r="G36" i="5"/>
  <c r="H40" i="5" s="1"/>
  <c r="G32" i="5"/>
  <c r="G31" i="5"/>
  <c r="G30" i="5"/>
  <c r="G29" i="5"/>
  <c r="G28" i="5"/>
  <c r="G27" i="5"/>
  <c r="G26" i="5"/>
  <c r="G25" i="5"/>
  <c r="G24" i="5"/>
  <c r="G23" i="5"/>
  <c r="G22" i="5"/>
  <c r="G21" i="5"/>
  <c r="G20" i="5"/>
  <c r="G19" i="5"/>
  <c r="G18" i="5"/>
  <c r="G17" i="5"/>
  <c r="H33" i="5" s="1"/>
  <c r="H13" i="5"/>
  <c r="G13" i="5"/>
  <c r="H12" i="5"/>
  <c r="G12" i="5"/>
  <c r="H11" i="5"/>
  <c r="G11" i="5"/>
  <c r="H10" i="5"/>
  <c r="G10" i="5"/>
  <c r="H9" i="5"/>
  <c r="G9" i="5"/>
  <c r="G8" i="5"/>
  <c r="H14" i="5" s="1"/>
  <c r="H47" i="4"/>
  <c r="G47" i="4"/>
  <c r="H46" i="4"/>
  <c r="G46" i="4"/>
  <c r="H45" i="4"/>
  <c r="G45" i="4"/>
  <c r="H44" i="4"/>
  <c r="G44" i="4"/>
  <c r="H43" i="4"/>
  <c r="G43" i="4"/>
  <c r="H48" i="4" s="1"/>
  <c r="G39" i="4"/>
  <c r="G38" i="4"/>
  <c r="G37" i="4"/>
  <c r="G36" i="4"/>
  <c r="H40" i="4" s="1"/>
  <c r="G32" i="4"/>
  <c r="G31" i="4"/>
  <c r="G30" i="4"/>
  <c r="G29" i="4"/>
  <c r="G28" i="4"/>
  <c r="G27" i="4"/>
  <c r="G26" i="4"/>
  <c r="G25" i="4"/>
  <c r="G24" i="4"/>
  <c r="G23" i="4"/>
  <c r="G22" i="4"/>
  <c r="G21" i="4"/>
  <c r="G20" i="4"/>
  <c r="G19" i="4"/>
  <c r="G18" i="4"/>
  <c r="G17" i="4"/>
  <c r="H13" i="4"/>
  <c r="G13" i="4"/>
  <c r="H12" i="4"/>
  <c r="G12" i="4"/>
  <c r="H11" i="4"/>
  <c r="G11" i="4"/>
  <c r="H10" i="4"/>
  <c r="G10" i="4"/>
  <c r="H9" i="4"/>
  <c r="G9" i="4"/>
  <c r="G8" i="4"/>
  <c r="H14" i="4" s="1"/>
  <c r="H47" i="3"/>
  <c r="G47" i="3"/>
  <c r="H46" i="3"/>
  <c r="G46" i="3"/>
  <c r="H45" i="3"/>
  <c r="G45" i="3"/>
  <c r="H44" i="3"/>
  <c r="G44" i="3"/>
  <c r="H43" i="3"/>
  <c r="G43" i="3"/>
  <c r="H48" i="3" s="1"/>
  <c r="G39" i="3"/>
  <c r="G38" i="3"/>
  <c r="H40" i="3" s="1"/>
  <c r="G37" i="3"/>
  <c r="G36" i="3"/>
  <c r="G32" i="3"/>
  <c r="G31" i="3"/>
  <c r="G30" i="3"/>
  <c r="G29" i="3"/>
  <c r="G28" i="3"/>
  <c r="G27" i="3"/>
  <c r="G26" i="3"/>
  <c r="G25" i="3"/>
  <c r="G24" i="3"/>
  <c r="G23" i="3"/>
  <c r="G22" i="3"/>
  <c r="G21" i="3"/>
  <c r="G20" i="3"/>
  <c r="G19" i="3"/>
  <c r="G18" i="3"/>
  <c r="G17" i="3"/>
  <c r="H33" i="3" s="1"/>
  <c r="H13" i="3"/>
  <c r="G13" i="3"/>
  <c r="H12" i="3"/>
  <c r="G12" i="3"/>
  <c r="H11" i="3"/>
  <c r="G11" i="3"/>
  <c r="H10" i="3"/>
  <c r="G10" i="3"/>
  <c r="H9" i="3"/>
  <c r="G9" i="3"/>
  <c r="G8" i="3"/>
  <c r="H14" i="3" s="1"/>
  <c r="H47" i="2"/>
  <c r="G47" i="2"/>
  <c r="H46" i="2"/>
  <c r="G46" i="2"/>
  <c r="H45" i="2"/>
  <c r="G45" i="2"/>
  <c r="H44" i="2"/>
  <c r="G44" i="2"/>
  <c r="H43" i="2"/>
  <c r="G43" i="2"/>
  <c r="H48" i="2" s="1"/>
  <c r="G39" i="2"/>
  <c r="G38" i="2"/>
  <c r="H40" i="2" s="1"/>
  <c r="G37" i="2"/>
  <c r="G36" i="2"/>
  <c r="G32" i="2"/>
  <c r="G31" i="2"/>
  <c r="G30" i="2"/>
  <c r="G29" i="2"/>
  <c r="G28" i="2"/>
  <c r="G27" i="2"/>
  <c r="G26" i="2"/>
  <c r="G25" i="2"/>
  <c r="G24" i="2"/>
  <c r="G23" i="2"/>
  <c r="G22" i="2"/>
  <c r="G21" i="2"/>
  <c r="G20" i="2"/>
  <c r="G19" i="2"/>
  <c r="G18" i="2"/>
  <c r="G17" i="2"/>
  <c r="H33" i="2" s="1"/>
  <c r="H13" i="2"/>
  <c r="G13" i="2"/>
  <c r="H12" i="2"/>
  <c r="G12" i="2"/>
  <c r="H11" i="2"/>
  <c r="G11" i="2"/>
  <c r="H10" i="2"/>
  <c r="G10" i="2"/>
  <c r="H9" i="2"/>
  <c r="G9" i="2"/>
  <c r="G8" i="2"/>
  <c r="H14" i="2" s="1"/>
  <c r="H47" i="1"/>
  <c r="G47" i="1"/>
  <c r="H46" i="1"/>
  <c r="G46" i="1"/>
  <c r="H45" i="1"/>
  <c r="G45" i="1"/>
  <c r="H44" i="1"/>
  <c r="G44" i="1"/>
  <c r="H43" i="1"/>
  <c r="G43" i="1"/>
  <c r="H48" i="1" s="1"/>
  <c r="G39" i="1"/>
  <c r="G38" i="1"/>
  <c r="H40" i="1" s="1"/>
  <c r="G37" i="1"/>
  <c r="G36" i="1"/>
  <c r="G32" i="1"/>
  <c r="G31" i="1"/>
  <c r="G30" i="1"/>
  <c r="G29" i="1"/>
  <c r="G28" i="1"/>
  <c r="G27" i="1"/>
  <c r="G26" i="1"/>
  <c r="G25" i="1"/>
  <c r="G24" i="1"/>
  <c r="G23" i="1"/>
  <c r="G22" i="1"/>
  <c r="G21" i="1"/>
  <c r="G20" i="1"/>
  <c r="G19" i="1"/>
  <c r="G18" i="1"/>
  <c r="G17" i="1"/>
  <c r="H33" i="1" s="1"/>
  <c r="H13" i="1"/>
  <c r="G13" i="1"/>
  <c r="H12" i="1"/>
  <c r="G12" i="1"/>
  <c r="H11" i="1"/>
  <c r="G11" i="1"/>
  <c r="H10" i="1"/>
  <c r="G10" i="1"/>
  <c r="H9" i="1"/>
  <c r="G9" i="1"/>
  <c r="G8" i="1"/>
  <c r="H14" i="1" s="1"/>
  <c r="H50" i="2" l="1"/>
  <c r="H50" i="3"/>
  <c r="H50" i="1"/>
  <c r="H50" i="27"/>
  <c r="H51" i="5"/>
  <c r="H52" i="5" s="1"/>
  <c r="H33" i="9"/>
  <c r="H33" i="16"/>
  <c r="H52" i="20"/>
  <c r="H51" i="20"/>
  <c r="H33" i="24"/>
  <c r="H51" i="28"/>
  <c r="H52" i="28" s="1"/>
  <c r="H33" i="32"/>
  <c r="H52" i="36"/>
  <c r="H51" i="36"/>
  <c r="H33" i="40"/>
  <c r="H51" i="49"/>
  <c r="H52" i="49" s="1"/>
  <c r="H51" i="6"/>
  <c r="H52" i="6" s="1"/>
  <c r="H51" i="13"/>
  <c r="H52" i="13" s="1"/>
  <c r="H51" i="21"/>
  <c r="H52" i="21" s="1"/>
  <c r="H51" i="29"/>
  <c r="H52" i="29" s="1"/>
  <c r="H33" i="33"/>
  <c r="H50" i="37"/>
  <c r="H51" i="51"/>
  <c r="H52" i="51" s="1"/>
  <c r="H50" i="7"/>
  <c r="H33" i="11"/>
  <c r="H50" i="11" s="1"/>
  <c r="H50" i="14"/>
  <c r="H33" i="18"/>
  <c r="H50" i="18" s="1"/>
  <c r="H50" i="22"/>
  <c r="H33" i="26"/>
  <c r="H50" i="30"/>
  <c r="H33" i="34"/>
  <c r="H50" i="34" s="1"/>
  <c r="H50" i="38"/>
  <c r="H51" i="57"/>
  <c r="H52" i="57"/>
  <c r="H33" i="4"/>
  <c r="H50" i="4" s="1"/>
  <c r="H50" i="8"/>
  <c r="H33" i="12"/>
  <c r="H50" i="12" s="1"/>
  <c r="H50" i="15"/>
  <c r="H33" i="19"/>
  <c r="H50" i="19" s="1"/>
  <c r="H50" i="23"/>
  <c r="H33" i="27"/>
  <c r="H50" i="31"/>
  <c r="H33" i="35"/>
  <c r="H50" i="35" s="1"/>
  <c r="H50" i="39"/>
  <c r="H14" i="43"/>
  <c r="H50" i="59"/>
  <c r="H50" i="9"/>
  <c r="H50" i="16"/>
  <c r="H50" i="24"/>
  <c r="H50" i="32"/>
  <c r="H50" i="54"/>
  <c r="H50" i="66"/>
  <c r="H50" i="26"/>
  <c r="H50" i="10"/>
  <c r="H50" i="17"/>
  <c r="H50" i="25"/>
  <c r="H50" i="33"/>
  <c r="H50" i="67"/>
  <c r="H14" i="46"/>
  <c r="H33" i="46"/>
  <c r="H40" i="46"/>
  <c r="H50" i="46" s="1"/>
  <c r="H14" i="54"/>
  <c r="H33" i="54"/>
  <c r="H14" i="62"/>
  <c r="H33" i="62"/>
  <c r="H50" i="62" s="1"/>
  <c r="H14" i="74"/>
  <c r="H50" i="74" s="1"/>
  <c r="H14" i="78"/>
  <c r="H50" i="78" s="1"/>
  <c r="H33" i="82"/>
  <c r="H33" i="65"/>
  <c r="H50" i="65" s="1"/>
  <c r="H40" i="40"/>
  <c r="H33" i="42"/>
  <c r="H40" i="42"/>
  <c r="H50" i="42" s="1"/>
  <c r="H40" i="44"/>
  <c r="H50" i="44" s="1"/>
  <c r="H14" i="52"/>
  <c r="H40" i="52"/>
  <c r="H50" i="52" s="1"/>
  <c r="H14" i="60"/>
  <c r="H40" i="60"/>
  <c r="H50" i="60" s="1"/>
  <c r="H14" i="68"/>
  <c r="H40" i="68"/>
  <c r="H50" i="68" s="1"/>
  <c r="H40" i="71"/>
  <c r="H50" i="73"/>
  <c r="H40" i="75"/>
  <c r="H40" i="79"/>
  <c r="H14" i="47"/>
  <c r="H33" i="47"/>
  <c r="H50" i="47" s="1"/>
  <c r="H14" i="55"/>
  <c r="H33" i="55"/>
  <c r="H50" i="55" s="1"/>
  <c r="H14" i="63"/>
  <c r="H33" i="63"/>
  <c r="H50" i="63" s="1"/>
  <c r="H33" i="50"/>
  <c r="H50" i="50" s="1"/>
  <c r="H14" i="58"/>
  <c r="H33" i="58"/>
  <c r="H50" i="58" s="1"/>
  <c r="H14" i="66"/>
  <c r="H33" i="66"/>
  <c r="H50" i="70"/>
  <c r="H14" i="72"/>
  <c r="H33" i="72"/>
  <c r="H50" i="72" s="1"/>
  <c r="H14" i="76"/>
  <c r="H50" i="76" s="1"/>
  <c r="H33" i="76"/>
  <c r="H14" i="80"/>
  <c r="H33" i="80"/>
  <c r="H50" i="80" s="1"/>
  <c r="H14" i="45"/>
  <c r="H33" i="45"/>
  <c r="H40" i="45"/>
  <c r="H50" i="45" s="1"/>
  <c r="H14" i="53"/>
  <c r="H33" i="53"/>
  <c r="H40" i="53"/>
  <c r="H50" i="53" s="1"/>
  <c r="H14" i="61"/>
  <c r="H33" i="61"/>
  <c r="H40" i="61"/>
  <c r="H50" i="61" s="1"/>
  <c r="H14" i="69"/>
  <c r="H33" i="69"/>
  <c r="H40" i="69"/>
  <c r="H50" i="69" s="1"/>
  <c r="H48" i="40"/>
  <c r="H33" i="41"/>
  <c r="H40" i="41"/>
  <c r="H50" i="41" s="1"/>
  <c r="H33" i="43"/>
  <c r="H40" i="43"/>
  <c r="H50" i="43" s="1"/>
  <c r="H14" i="48"/>
  <c r="H33" i="48"/>
  <c r="H40" i="48"/>
  <c r="H14" i="56"/>
  <c r="H33" i="56"/>
  <c r="H40" i="56"/>
  <c r="H50" i="56" s="1"/>
  <c r="H14" i="64"/>
  <c r="H33" i="64"/>
  <c r="H40" i="64"/>
  <c r="H50" i="71"/>
  <c r="H14" i="73"/>
  <c r="H33" i="73"/>
  <c r="H40" i="73"/>
  <c r="H50" i="75"/>
  <c r="H14" i="77"/>
  <c r="H33" i="77"/>
  <c r="H50" i="77" s="1"/>
  <c r="H40" i="77"/>
  <c r="H50" i="79"/>
  <c r="H14" i="81"/>
  <c r="H33" i="81"/>
  <c r="H40" i="81"/>
  <c r="H50" i="81" s="1"/>
  <c r="H50" i="82"/>
  <c r="H51" i="55" l="1"/>
  <c r="H52" i="55"/>
  <c r="H51" i="19"/>
  <c r="H52" i="19" s="1"/>
  <c r="H51" i="34"/>
  <c r="H52" i="34" s="1"/>
  <c r="H51" i="61"/>
  <c r="H52" i="61"/>
  <c r="H51" i="77"/>
  <c r="H52" i="77"/>
  <c r="H51" i="47"/>
  <c r="H52" i="47" s="1"/>
  <c r="H51" i="12"/>
  <c r="H52" i="12" s="1"/>
  <c r="H51" i="80"/>
  <c r="H52" i="80"/>
  <c r="H51" i="46"/>
  <c r="H52" i="46"/>
  <c r="H51" i="58"/>
  <c r="H52" i="58" s="1"/>
  <c r="H51" i="45"/>
  <c r="H52" i="45"/>
  <c r="H51" i="78"/>
  <c r="H52" i="78"/>
  <c r="H51" i="35"/>
  <c r="H52" i="35" s="1"/>
  <c r="H51" i="4"/>
  <c r="H52" i="4" s="1"/>
  <c r="H51" i="18"/>
  <c r="H52" i="18" s="1"/>
  <c r="H51" i="53"/>
  <c r="H52" i="53"/>
  <c r="H51" i="76"/>
  <c r="H52" i="76"/>
  <c r="H51" i="50"/>
  <c r="H52" i="50" s="1"/>
  <c r="H51" i="74"/>
  <c r="H52" i="74"/>
  <c r="H51" i="43"/>
  <c r="H52" i="43"/>
  <c r="H51" i="81"/>
  <c r="H52" i="81"/>
  <c r="H51" i="69"/>
  <c r="H52" i="69" s="1"/>
  <c r="H51" i="72"/>
  <c r="H52" i="72"/>
  <c r="H51" i="63"/>
  <c r="H52" i="63"/>
  <c r="H51" i="62"/>
  <c r="H52" i="62" s="1"/>
  <c r="H52" i="11"/>
  <c r="H51" i="11"/>
  <c r="H51" i="23"/>
  <c r="H52" i="23" s="1"/>
  <c r="H51" i="27"/>
  <c r="H52" i="27" s="1"/>
  <c r="H51" i="26"/>
  <c r="H52" i="26" s="1"/>
  <c r="H51" i="59"/>
  <c r="H52" i="59" s="1"/>
  <c r="H51" i="14"/>
  <c r="H52" i="14" s="1"/>
  <c r="H51" i="56"/>
  <c r="H52" i="56"/>
  <c r="H51" i="44"/>
  <c r="H52" i="44"/>
  <c r="H51" i="66"/>
  <c r="H52" i="66" s="1"/>
  <c r="H51" i="15"/>
  <c r="H52" i="15" s="1"/>
  <c r="H51" i="37"/>
  <c r="H52" i="37" s="1"/>
  <c r="H51" i="75"/>
  <c r="H52" i="75" s="1"/>
  <c r="H51" i="42"/>
  <c r="H52" i="42" s="1"/>
  <c r="H51" i="67"/>
  <c r="H52" i="67"/>
  <c r="H51" i="54"/>
  <c r="H52" i="54"/>
  <c r="H51" i="38"/>
  <c r="H52" i="38" s="1"/>
  <c r="H52" i="7"/>
  <c r="H51" i="7"/>
  <c r="H51" i="52"/>
  <c r="H52" i="52"/>
  <c r="H51" i="82"/>
  <c r="H52" i="82"/>
  <c r="H50" i="40"/>
  <c r="H51" i="68"/>
  <c r="H52" i="68"/>
  <c r="H51" i="39"/>
  <c r="H52" i="39" s="1"/>
  <c r="H51" i="8"/>
  <c r="H52" i="8" s="1"/>
  <c r="H51" i="70"/>
  <c r="H52" i="70" s="1"/>
  <c r="H50" i="48"/>
  <c r="H52" i="33"/>
  <c r="H51" i="33"/>
  <c r="H51" i="32"/>
  <c r="H52" i="32" s="1"/>
  <c r="H51" i="30"/>
  <c r="H52" i="30" s="1"/>
  <c r="H51" i="1"/>
  <c r="H52" i="1"/>
  <c r="H52" i="9"/>
  <c r="H51" i="9"/>
  <c r="H51" i="73"/>
  <c r="H52" i="73"/>
  <c r="H51" i="79"/>
  <c r="H52" i="79"/>
  <c r="H51" i="60"/>
  <c r="H52" i="60" s="1"/>
  <c r="H51" i="65"/>
  <c r="H52" i="65" s="1"/>
  <c r="H51" i="25"/>
  <c r="H52" i="25" s="1"/>
  <c r="H51" i="24"/>
  <c r="H52" i="24" s="1"/>
  <c r="H51" i="31"/>
  <c r="H52" i="31" s="1"/>
  <c r="H51" i="3"/>
  <c r="H52" i="3" s="1"/>
  <c r="H51" i="10"/>
  <c r="H52" i="10" s="1"/>
  <c r="H51" i="41"/>
  <c r="H52" i="41"/>
  <c r="H51" i="71"/>
  <c r="H52" i="71" s="1"/>
  <c r="H50" i="64"/>
  <c r="H51" i="17"/>
  <c r="H52" i="17" s="1"/>
  <c r="H51" i="16"/>
  <c r="H52" i="16" s="1"/>
  <c r="H52" i="22"/>
  <c r="H51" i="22"/>
  <c r="H51" i="2"/>
  <c r="H52" i="2"/>
  <c r="H51" i="64" l="1"/>
  <c r="H52" i="64"/>
  <c r="H51" i="48"/>
  <c r="H52" i="48" s="1"/>
  <c r="H51" i="40"/>
  <c r="H52" i="40" s="1"/>
</calcChain>
</file>

<file path=xl/sharedStrings.xml><?xml version="1.0" encoding="utf-8"?>
<sst xmlns="http://schemas.openxmlformats.org/spreadsheetml/2006/main" count="4366" uniqueCount="335">
  <si>
    <t>ANALISIS DE PRECIOS UNITARIOS</t>
  </si>
  <si>
    <t xml:space="preserve">ITEM  : </t>
  </si>
  <si>
    <t>1.1.1</t>
  </si>
  <si>
    <t>Localización y replanteo por metro cuadrado de área construida</t>
  </si>
  <si>
    <t>UNIDAD:</t>
  </si>
  <si>
    <t>m2</t>
  </si>
  <si>
    <t>I. EQUIPO</t>
  </si>
  <si>
    <t>Descripción</t>
  </si>
  <si>
    <t>Unidad</t>
  </si>
  <si>
    <t>Tarifa/Unidad</t>
  </si>
  <si>
    <t>Cantidad</t>
  </si>
  <si>
    <t>Valor-Unit.</t>
  </si>
  <si>
    <t>Estación total / equipo topográfico para localización y replanteo (incluye prisma, trípode y accesorios)</t>
  </si>
  <si>
    <t>dd</t>
  </si>
  <si>
    <t>GPS / distanciómetro y herramientas de medición y verificación de cotas</t>
  </si>
  <si>
    <t>Herramientas menores de marcación y control (cintas, niveles, plomadas)</t>
  </si>
  <si>
    <t>Sub-Total</t>
  </si>
  <si>
    <t>II. MATERIALES EN OBRA</t>
  </si>
  <si>
    <t>Precio-Unit.</t>
  </si>
  <si>
    <t>Estacas de madera, clavos y cordel para replanteo y referenciación de ejes</t>
  </si>
  <si>
    <t>und</t>
  </si>
  <si>
    <t>Pintura de marcación / tiza y consumibles de señalización puntual</t>
  </si>
  <si>
    <t>Formato de registro de replanteo y consumibles de oficina en campo</t>
  </si>
  <si>
    <t>III. TRANSPORTES</t>
  </si>
  <si>
    <t>IV. MANO DE OBRA</t>
  </si>
  <si>
    <t>Jornal/Unidad</t>
  </si>
  <si>
    <t>Cuadrilla de topografía para localización, replanteo y verificación de ejes, niveles y cotas según planos</t>
  </si>
  <si>
    <t>Total Costo Directo</t>
  </si>
  <si>
    <t>Aproximación</t>
  </si>
  <si>
    <t>Total Costo Directo redondeado</t>
  </si>
  <si>
    <t>1.2.1</t>
  </si>
  <si>
    <t>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t>
  </si>
  <si>
    <t>m</t>
  </si>
  <si>
    <t>Herramientas de perforación y fijación (taladro percutor, brocas, martillo, alicates)</t>
  </si>
  <si>
    <t>Herramientas manuales para armado y tensado (cizalla, tensores, llaves)</t>
  </si>
  <si>
    <t>Escalera y apoyo liviano para instalación en altura y aseguramiento del cerramiento</t>
  </si>
  <si>
    <t>Polisombra de alta densidad (mín. 80%) para cerramiento provisional, incluye traslapes</t>
  </si>
  <si>
    <t>Postes de madera inmunizada o rollizo para soporte (según altura requerida)</t>
  </si>
  <si>
    <t>Alambre galvanizado calibre 12/14 para amarre y tensado</t>
  </si>
  <si>
    <t>kg</t>
  </si>
  <si>
    <t>Grapas/clavos y tornillería para fijación y refuerzo</t>
  </si>
  <si>
    <t>Cuadrilla de obra para replanteo, instalación de postes, montaje y fijación del cerramiento, incluyendo refuerzos y limpieza</t>
  </si>
  <si>
    <t>1.2.2</t>
  </si>
  <si>
    <t>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</si>
  <si>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Postes de soporte y riostras de refuerzo según replanteo</t>
  </si>
  <si>
    <t>Concreto de anclaje puntual (si aplica) y agregados</t>
  </si>
  <si>
    <t>Alambre/tensor y accesorios de fijación</t>
  </si>
  <si>
    <t>1.3.1</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</si>
  <si>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t>
  </si>
  <si>
    <t>Und</t>
  </si>
  <si>
    <t>Transporte y maniobra de instalación/desinstalación del campamento provisional (si aplica)</t>
  </si>
  <si>
    <t>viaje</t>
  </si>
  <si>
    <t>Cuadrilla para instalación, nivelación, anclaje y puesta en operación del campamento provisional</t>
  </si>
  <si>
    <t>2.1.1</t>
  </si>
  <si>
    <t>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t>
  </si>
  <si>
    <t>Atornillador eléctrico y herramienta manual para retiro controlado de cielo raso/panelería</t>
  </si>
  <si>
    <t>Andamio liviano/torre móvil para trabajo en altura</t>
  </si>
  <si>
    <t>Carretilla y herramienta para acopio y cargue interno de residuos livianos</t>
  </si>
  <si>
    <t>Bolsas/sacos para acopio de residuos de cielo raso y elementos livianos</t>
  </si>
  <si>
    <t>Plástico y cinta para protección y confinamiento de área</t>
  </si>
  <si>
    <t>Elementos de protección personal y aseo final</t>
  </si>
  <si>
    <t>Incluye retiro a sitio de disposición final según corresponda</t>
  </si>
  <si>
    <t>Cuadrilla de obra para desmonte manual, acopio, cargue interno y limpieza del área intervenida</t>
  </si>
  <si>
    <t>2.1.2</t>
  </si>
  <si>
    <t>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t>
  </si>
  <si>
    <t>Escalera dieléctrica para acceso seguro a cielos y desmonte controlado</t>
  </si>
  <si>
    <t>Herramientas de electricista y verificación (multímetro/probador, destornilladores aislados)</t>
  </si>
  <si>
    <t>Herramientas menores para retiro de fijaciones y resane superficial puntual (si aplica)</t>
  </si>
  <si>
    <t>Conectores y aislantes para asegurar conductores existentes (capuchones, cinta aislante, terminales)</t>
  </si>
  <si>
    <t>Etiquetas de marcación y registro de circuito para identificación posterior</t>
  </si>
  <si>
    <t>Bolsas y protección de área (plástico, cinta, aseo final)</t>
  </si>
  <si>
    <t>Cuadrilla eléctrica para desenergización, desconexión, retiro controlado, aislamiento de conductores y pruebas básicas</t>
  </si>
  <si>
    <t>2.1.3</t>
  </si>
  <si>
    <t>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t>
  </si>
  <si>
    <t>un</t>
  </si>
  <si>
    <t>2.1.4</t>
  </si>
  <si>
    <t>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t>
  </si>
  <si>
    <t>2.1.5</t>
  </si>
  <si>
    <t>Corte en muro con pulidora manual y disco diamantado, hasta 1/4 espesor del muro Pf.&lt;=4,0 cm. Incluye trasiego, cargue, retiro y disposición de escombros a sitio aprobado por la autoridad ambiental.</t>
  </si>
  <si>
    <t>Herramienta manual para desmonte controlado (combos, barretas, palas)</t>
  </si>
  <si>
    <t>Pulidora/esmeril angular con disco para corte puntual de fijaciones o refuerzos (si aplica)</t>
  </si>
  <si>
    <t>Carretilla y herramienta para cargue y acopio de escombros</t>
  </si>
  <si>
    <t>Elementos de protección personal para desmonte/corte (respirador, gafas, guantes reforzados)</t>
  </si>
  <si>
    <t>Plástico/lona y cinta para confinamiento y control de polvo</t>
  </si>
  <si>
    <t>Sacos/big-bags para acopio y evacuación interna de residuos</t>
  </si>
  <si>
    <t>Cuadrilla de demolición/desmonte para retiro controlado, cargue, limpieza y disposición según aplique</t>
  </si>
  <si>
    <t>2.1.6</t>
  </si>
  <si>
    <t>Instalación de puntal metálico de 2" x 3mm hmax 3m. Incluye alquiler por 1 mes</t>
  </si>
  <si>
    <t>Herramientas para montaje y ajuste de apuntalamiento (llaves, palanca, niveles)</t>
  </si>
  <si>
    <t>Equipo de seguridad para trabajo con cargas (eslingas menores, cuñas, calces)</t>
  </si>
  <si>
    <t>Puntal metálico telescópico 2" (alquiler 1 mes), incluye bases y pasadores</t>
  </si>
  <si>
    <t>Cuñas y calces de madera para nivelación y ajuste fino</t>
  </si>
  <si>
    <t>Cuadrilla de obra para instalación, ajuste y aseguramiento del puntal metálico, incluyendo verificación de plomo y estabilidad</t>
  </si>
  <si>
    <t>3.1.1</t>
  </si>
  <si>
    <t>Excavación manual en material común h&lt;=2,00 m para instalación de cimentación. Incluye acopio en sitio. El pago por m3 se medirá en el espacio original excavado pues ya incluye en el valor unitario la incidencia de la expansión del material.</t>
  </si>
  <si>
    <t>m3</t>
  </si>
  <si>
    <t>Herramientas menores y equipos auxiliares requeridos para la ejecución del ítem</t>
  </si>
  <si>
    <t>Herramienta eléctrica menor de apoyo (taladro/atornillador/pulidora según aplique)</t>
  </si>
  <si>
    <t>Escalera/andamio liviano para acceso y manipulación de elementos</t>
  </si>
  <si>
    <t>Consumibles y fijaciones requeridas para instalación (tornillería, chazos, adhesivo/sellante)</t>
  </si>
  <si>
    <t>Elementos de protección y aseo final del área (plástico, bolsas, trapos)</t>
  </si>
  <si>
    <t>Cuadrilla de obra para ejecución del ítem, incluyendo alistamiento, instalación/retiro según aplique y limpieza final</t>
  </si>
  <si>
    <t>3.2.1</t>
  </si>
  <si>
    <t>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t>
  </si>
  <si>
    <t>3.2.2</t>
  </si>
  <si>
    <t>Corte, acopio y restitución de césped</t>
  </si>
  <si>
    <t>4.1.1</t>
  </si>
  <si>
    <t>Placa en concreto e=10 cm f'c=3000 psi de baja permeabilidad. Incluye polietileno cal.4 negro en doble capa, como aislante e impermeabilizante contra rellenos, y dilataciones durante la fundición.</t>
  </si>
  <si>
    <t>Atornillador eléctrico y herramientas para fijación de perfilería y placas</t>
  </si>
  <si>
    <t>Tijera/cizalla y herramienta de corte para perfilería/placa</t>
  </si>
  <si>
    <t>Andamio/torre móvil para montaje en altura</t>
  </si>
  <si>
    <t>Perfilería galvanizada y anclajes para soporte (si aplica)</t>
  </si>
  <si>
    <t>Tornillería, cinta de juntas y masilla para acabados de uniones</t>
  </si>
  <si>
    <t>Sellador/primer para preparación del acabado posterior (si aplica)</t>
  </si>
  <si>
    <t>Cuadrilla de drywall para montaje, alineación, fijación y acabado de juntas según especificación</t>
  </si>
  <si>
    <t>4.1.2</t>
  </si>
  <si>
    <t>Malla electrosoldada con grafiles corrugados fy=70.000 psi (485 MPa). Incluye suministro, corte y niveladores dentro de la placa</t>
  </si>
  <si>
    <t>Kg</t>
  </si>
  <si>
    <t>4.1.3</t>
  </si>
  <si>
    <t>Suministro e instalación de acero de refuerzo 420 Mpa incluye cargue y descargue, figurado, armado, alambre negro y distanciadores.</t>
  </si>
  <si>
    <t>4.1.4</t>
  </si>
  <si>
    <t>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</si>
  <si>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Herramientas menores para aplicación (rodillos, brochas, bandejas)</t>
  </si>
  <si>
    <t>Escalera/apoyo liviano para zonas altas (si aplica)</t>
  </si>
  <si>
    <t>Equipo de limpieza y preparación de superficie (espátulas, cepillos)</t>
  </si>
  <si>
    <t>Sellador/primer según tipo de superficie (si aplica)</t>
  </si>
  <si>
    <t>Masilla/estuco para resanes y preparación de superficie</t>
  </si>
  <si>
    <t>Lijas, cinta de enmascarar, plásticos de protección y rodillos/brochas</t>
  </si>
  <si>
    <t>Cuadrilla de acabados para preparación, aplicación de pintura (manos según especificación) y limpieza final</t>
  </si>
  <si>
    <t>4.1.5</t>
  </si>
  <si>
    <t>Anclaje con perno expansivo 3/8" Profundidad hasta 0,1 m (Incluye Perforación, limpieza y perno de anclaje expansivos 3/8" L=15cm con su respectiva arandela).</t>
  </si>
  <si>
    <t>UND</t>
  </si>
  <si>
    <t>4.1.6</t>
  </si>
  <si>
    <t>Lámina de alfajor 3/16". Incluye sujeción a estructura metálica.</t>
  </si>
  <si>
    <t>4.1.7</t>
  </si>
  <si>
    <t>Muro de cimentación de concreto armado e=12cm fundido in situ, realizado con concreto f'c=21 MPa, tamaño máximo del agregado 12,5 mm, manejabilidad blanda, preparado en obra, y fundido con medios manuales.</t>
  </si>
  <si>
    <t>4.1.8</t>
  </si>
  <si>
    <t>Suministro e instalación de bordillo en concreto 3000 PSI fundido in situ 1000 x 120 x 300 mm.  (Incluye suministro, transporte, refuerzo, excavación, instalación de bordillo, arena de sello, cortes a máquina, y todo lo demás necesario para su correcta ejecución y funcionamiento).</t>
  </si>
  <si>
    <t>4.1.9</t>
  </si>
  <si>
    <t>Geotextil de polipropileno (PP) NT 2500 (no tejido), resistencia a la tensión 710 N (161 lb), elongación &gt;50%, para separación de rellenos permitiendo filtración de agua. Incluye suministro e instalación. El precio por m2 incluye traslapo de 15 cm.</t>
  </si>
  <si>
    <t>4.2.1</t>
  </si>
  <si>
    <t>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t>
  </si>
  <si>
    <t>Equipo de soldadura eléctrica (inversor) con cables y pinzas para fabricación y montaje de barandas</t>
  </si>
  <si>
    <t>Pulidora / esmeril angular con discos de corte y desbaste para ajustes y preparación de cordones</t>
  </si>
  <si>
    <t>Taladro percutor y herramienta de fijación para anclajes/platinas y montaje final en obra</t>
  </si>
  <si>
    <t>Andamio/torre móvil y escalera para trabajos de montaje y pintura en altura</t>
  </si>
  <si>
    <t>Tubería rolada 1 1/2" calibre 18 para estructura de baranda (según diseño)</t>
  </si>
  <si>
    <t>Malla metálica electrosoldada galvanizada para cerramiento de baranda</t>
  </si>
  <si>
    <t>Platina/ángulo de acero HR para marcos, rigidizadores y soportes</t>
  </si>
  <si>
    <t>Electrodos/alambre de soldadura y consumibles (boquillas, puntas)</t>
  </si>
  <si>
    <t>Imprimante anticorrosivo epóxico bicomponente (preparación y protección)</t>
  </si>
  <si>
    <t>l</t>
  </si>
  <si>
    <t>Esmalte/pintura de acabado industrial para barandas según especificación</t>
  </si>
  <si>
    <t>Solvente/limpiador y paños para desengrase y preparación superficial</t>
  </si>
  <si>
    <t>Tornillería, taquetes y anclajes mecánicos para montaje y fijaciones puntuales</t>
  </si>
  <si>
    <t>Discos de corte y desbaste (consumo proporcional)</t>
  </si>
  <si>
    <t>Kit de prueba de tinta penetrante para control de soldaduras (uso proporcional)</t>
  </si>
  <si>
    <t>Cuadrilla metalmecánica para trazado, fabricación en taller, montaje en sitio, pruebas de tinta en soldaduras, aplicación de imprimante y acabado, y limpieza final</t>
  </si>
  <si>
    <t>4.2.2</t>
  </si>
  <si>
    <t>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t>
  </si>
  <si>
    <t>Platina/ángulo de acero HR para travesaños, rigidizadores y soportes</t>
  </si>
  <si>
    <t>4.2.3</t>
  </si>
  <si>
    <t>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t>
  </si>
  <si>
    <t>ml</t>
  </si>
  <si>
    <t>Equipo de soldadura eléctrica (inversor) para fijación de soportes y remates de pasamanos</t>
  </si>
  <si>
    <t>Pulidora / esmeril angular para cortes, biselado y acabados en uniones</t>
  </si>
  <si>
    <t>Taladro percutor para fijación sobre estructura de baranda y ajustes en montaje</t>
  </si>
  <si>
    <t>Tubo redondo de acero HR para pasamanos (suministro y conformado según diseño)</t>
  </si>
  <si>
    <t>Soportes/abrazaderas metálicas y elementos de fijación sobre baranda (uso proporcional)</t>
  </si>
  <si>
    <t>Electrodos/alambre de soldadura y consumibles (uso proporcional)</t>
  </si>
  <si>
    <t>Imprimante anticorrosivo epóxico bicomponente (uso proporcional)</t>
  </si>
  <si>
    <t>Esmalte/pintura de acabado industrial (uso proporcional)</t>
  </si>
  <si>
    <t>Tornillería y fijaciones menores para montaje y remates</t>
  </si>
  <si>
    <t>4.2.4</t>
  </si>
  <si>
    <t>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t>
  </si>
  <si>
    <t>Equipo de soldadura eléctrica (inversor) para fabricación de tramos y remates de pasamanos</t>
  </si>
  <si>
    <t>Pulidora / esmeril angular para cortes, biselado, redondeo de puntas y acabados</t>
  </si>
  <si>
    <t>Taladro percutor para perforación y fijación de soportes a pared</t>
  </si>
  <si>
    <t>Andamio/torre móvil y escalera para instalación de pasamanos a pared</t>
  </si>
  <si>
    <t>Tubo redondo de acero HR para pasamanos a pared (suministro y conformado)</t>
  </si>
  <si>
    <t>Soportes metálicos para pasamanos a pared (incluye platinas/base)</t>
  </si>
  <si>
    <t>Anclajes mecánicos o químicos para fijación de soportes a pared (uso proporcional)</t>
  </si>
  <si>
    <t>Solvente/limpiador y paños para desengrase</t>
  </si>
  <si>
    <t>4.3.1</t>
  </si>
  <si>
    <t>Capa de concreto de limpieza y nivelado de fondos de cimentación, de 10 cm de espesor, de concreto f'c=10 MPa,  tamaño máximo del agregado 19 mm, manejabilidad blanda, preparado en obra y fundido con medios manuales, en el fondo de la excavación previamente realizada.</t>
  </si>
  <si>
    <t>4.3.2</t>
  </si>
  <si>
    <t>Viga de cimentación en concreto f'c=21 Mpa 30x40cm, tamaño máximo del agregado 12,5 mm, manejabilidad blanda, preparado en obra, y fundido con medios manuales.</t>
  </si>
  <si>
    <t>4.3.3</t>
  </si>
  <si>
    <t>Pedestal en concreto f'c=21 Mpa 30x30cm, tamaño máximo del agregado 12,5 mm, manejabilidad blanda, preparado en obra, y fundido con medios manuales.</t>
  </si>
  <si>
    <t>4.3.4</t>
  </si>
  <si>
    <t>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</si>
  <si>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4.3.5</t>
  </si>
  <si>
    <t>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t>
  </si>
  <si>
    <t>Taladro percutor y herramienta para fijación de tablero en muro/estructura</t>
  </si>
  <si>
    <t>Herramientas de cableado interno y terminación (ponchadora, pelacables, prensa terminales)</t>
  </si>
  <si>
    <t>Equipo de prueba y verificación (multímetro/pinza amperimétrica)</t>
  </si>
  <si>
    <t>Tomacorriente monofásico 127V tipo industrial con tapa</t>
  </si>
  <si>
    <t>Tomacorriente bifásico 220V tipo industrial con tapa</t>
  </si>
  <si>
    <t>Canaleta/tubería para salida de circuitos y accesorios (conectores, abrazaderas)</t>
  </si>
  <si>
    <t>Puesta a tierra y accesorios (barra, terminales, tornillería)</t>
  </si>
  <si>
    <t>Cuadrilla eléctrica para montaje, cableado interno, terminación, pruebas y puesta en servicio del tablero provisional</t>
  </si>
  <si>
    <t>4.3.6</t>
  </si>
  <si>
    <t>Anclaje para acero de refuerzo 1/2" Profundidad 0,10 m (Incluye Perforación, limpieza e inyección con adhesivo epóxico Tipo HILTI-HY200R o similar). No incluye acero.</t>
  </si>
  <si>
    <t>Taladro percutor y brocas para perforación de anclajes (según diámetro)</t>
  </si>
  <si>
    <t>Sopladora/cepillo para limpieza de perforación y preparación de sustrato</t>
  </si>
  <si>
    <t>Adhesivo epóxico para anclajes tipo Hilti HY-200R o similar (fracción de cartucho)</t>
  </si>
  <si>
    <t>Boquillas mezcladoras y cánula de inyección</t>
  </si>
  <si>
    <t>Cepillo y bomba de aire para limpieza de perforación (consumibles)</t>
  </si>
  <si>
    <t>Cinta de marcación y consumibles de control de profundidad/posición</t>
  </si>
  <si>
    <t>Cuadrilla para perforación, limpieza, inyección de epóxico y control de anclaje (sin incluir acero de refuerzo)</t>
  </si>
  <si>
    <t>4.3.7</t>
  </si>
  <si>
    <t>Adhesivo epóxico de alta resistencia para unión de concreto nuevo con concreto viejo.</t>
  </si>
  <si>
    <t>4.3.8</t>
  </si>
  <si>
    <t>5.1.1</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</si>
  <si>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</si>
  <si>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5.1.2</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</si>
  <si>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</si>
  <si>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5.1.3</t>
  </si>
  <si>
    <t>Suministro e instalación de canal de drenaje monolítico y reja en concreto polímerico PD 100 H230 D400 H=0.23 m, A=0.15 m, Longitud=1.00 m. Tipo CANALES DE DRENAJE HORMIGON POLIMERO 230 X 150 A128 Cartilla de andenes</t>
  </si>
  <si>
    <t>5.1.4</t>
  </si>
  <si>
    <t>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t>
  </si>
  <si>
    <t>5.1.5</t>
  </si>
  <si>
    <t>Suministro e instalación tubería PVC-S de 3 " red de aguas lluvias. Incluye accesorios, limpiador y soldadura PVC, regatas y resanes</t>
  </si>
  <si>
    <t>5.1.6</t>
  </si>
  <si>
    <t>Suministro e instalación tubería PVC-S de 4 " red de aguas lluvias. Incluye accesorios, limpiador y soldadura PVC, regatas y resanes</t>
  </si>
  <si>
    <t>5.1.7</t>
  </si>
  <si>
    <t>Suministro e instalación tubería de alcantarillado de pared estructural diametro 110mm exterior corrugado.</t>
  </si>
  <si>
    <t>5.1.8</t>
  </si>
  <si>
    <t>Suministro e instalación tubería de alcantarillado de pared estructural diametro 160mm exterior corrugado.</t>
  </si>
  <si>
    <t>5.1.9</t>
  </si>
  <si>
    <t>Caja de inspección 40x40 en concreto 17,2 Mpa con tapa reforzada en concreto de 20,7 Mpa. Se considera econexión a red exterior. Incluye excavación en material común.</t>
  </si>
  <si>
    <t>5.1.10</t>
  </si>
  <si>
    <t>Caja de inspección 60x60 en concreto 17,2 Mpa con tapa reforzada en concreto de 20,7 Mpa. Se considera econexión a red exterior. Incluye excavación en material común.</t>
  </si>
  <si>
    <t>5.1.11</t>
  </si>
  <si>
    <t>Emboquillado de tuberías a cámaras de inspección</t>
  </si>
  <si>
    <t>5.2.1</t>
  </si>
  <si>
    <t>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t>
  </si>
  <si>
    <t>5.2.2</t>
  </si>
  <si>
    <t>Relleno manual con material seleccionado obtenido de la excavación previa. Incluye extendido, humedecimiento y compactación mecánica. El pago por m3 se medirá en el espacio a rellenar pues ya incluye en el valor unitario la incidencia de la expansión del material.</t>
  </si>
  <si>
    <t>5.2.3</t>
  </si>
  <si>
    <t>Relleno manual con arena de peña. Incluye extendido, humedecimiento y compactación mecánica. El pago por m3 se medirá en el espacio a rellenar pues ya incluye en el valor unitario la incidencia de la expansión del material.</t>
  </si>
  <si>
    <t>5.2.4</t>
  </si>
  <si>
    <t>Reposición de zona verde</t>
  </si>
  <si>
    <t>5.2.5</t>
  </si>
  <si>
    <t>Demolición y reparacion de andén en concreto</t>
  </si>
  <si>
    <t>6.1.1</t>
  </si>
  <si>
    <t>Interruptor automático enchufable de 1x20A, 10 KA</t>
  </si>
  <si>
    <t>Herramientas de electricista para instalación y pruebas (multímetro, pelacables, destornilladores aislados)</t>
  </si>
  <si>
    <t>Taladro y herramientas de fijación para cajas y accesorios</t>
  </si>
  <si>
    <t>Escalera dieléctrica y apoyo liviano</t>
  </si>
  <si>
    <t>Consumibles de conexión y fijación (tornillería, chazos, conectores, cinta)</t>
  </si>
  <si>
    <t>Cajas/placas y accesorios de montaje (si aplica)</t>
  </si>
  <si>
    <t>Cuadrilla eléctrica para instalación del ítem, conexionado, pruebas y entrega del punto</t>
  </si>
  <si>
    <t>6.1.2</t>
  </si>
  <si>
    <t>Identificación de circuitos eléctricos existentes.</t>
  </si>
  <si>
    <t>Herramientas de verificación y diagnóstico (probador de tensión/multímetro)</t>
  </si>
  <si>
    <t>Rotuladora / marcador industrial para identificación durable</t>
  </si>
  <si>
    <t>Etiquetas de marcación para circuitos y tableros (vinilo/termoencogible)</t>
  </si>
  <si>
    <t>Cinta aislante y amarras plásticas para ordenamiento de conductores</t>
  </si>
  <si>
    <t>Registro y señalización básica del circuito identificado</t>
  </si>
  <si>
    <t>Cuadrilla eléctrica para verificación, trazabilidad e identificación de circuitos existentes, incluyendo rotulado</t>
  </si>
  <si>
    <t>6.2.1</t>
  </si>
  <si>
    <t>Tubería EMT 3/4". Incluye conduletas, cajas tipo rawelt,  terminales, marquillas, banda plástica naranja de identificación, conectores y demás accesorios.</t>
  </si>
  <si>
    <t>6.3.1</t>
  </si>
  <si>
    <t>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t>
  </si>
  <si>
    <t>Escalera dieléctrica y apoyo liviano para instalación en cielo raso</t>
  </si>
  <si>
    <t>Taladro y herramientas para perforación/fijación y adecuación del punto</t>
  </si>
  <si>
    <t>Herramientas de electricista para conexionado y pruebas (multímetro, pelacables, probador)</t>
  </si>
  <si>
    <t>Accesorios de conexión eléctrica (borneras/clemas, conectores rápidos)</t>
  </si>
  <si>
    <t>Tornillería, chazos y accesorios de fijación para montaje en cielo raso/placa</t>
  </si>
  <si>
    <t>Cable de conexión local THHN/THWN (si aplica para acometida corta)</t>
  </si>
  <si>
    <t>Cuadrilla eléctrica para instalación, conexionado, pruebas de funcionamiento y entrega del punto iluminado</t>
  </si>
  <si>
    <t>6.3.2</t>
  </si>
  <si>
    <t>Retiro de luminarias existentes, incluye retiro de tubería, cableados e interruptores. Disposición donde indique la Universidad.</t>
  </si>
  <si>
    <t>6.4.1</t>
  </si>
  <si>
    <t>Cable 3x12 AWG Cu tipo HFFR-LS CT 75ºC 600V. Cable libre de halógenos</t>
  </si>
  <si>
    <t>Herramientas para halado de conductores (guayas, lubricante, carrete)</t>
  </si>
  <si>
    <t>Escalera dieléctrica y apoyo liviano para tendido en altura</t>
  </si>
  <si>
    <t>Herramientas de terminación (ponchadora, pelacables, prensa terminales)</t>
  </si>
  <si>
    <t>Terminales/punteras y accesorios de terminación para conductores</t>
  </si>
  <si>
    <t>Abrazaderas, amarres y elementos de fijación/organización</t>
  </si>
  <si>
    <t>Cinta aislante y elementos de marcación RETIE (etiquetas)</t>
  </si>
  <si>
    <t>Cuadrilla eléctrica para tendido, fijación, terminación y pruebas de continuidad/aislamiento del cableado</t>
  </si>
  <si>
    <t>6.5.1</t>
  </si>
  <si>
    <t>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t>
  </si>
  <si>
    <t>6.5.2</t>
  </si>
  <si>
    <t>Interruptor doble, tubería EMT 3/4", cable 4x12 AWG Cu tipo HFFR-LS CT 75ºC 600V, cable libre de halógenos. Incluye terminales, conectores, caja metálica tipo rawelt y demás accesorios. (2 metros)</t>
  </si>
  <si>
    <t>7.1.1</t>
  </si>
  <si>
    <t>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t>
  </si>
  <si>
    <t>8.1.1</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</si>
  <si>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</si>
  <si>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8.1.2</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</si>
  <si>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</si>
  <si>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8.1.3</t>
  </si>
  <si>
    <t>Pintura Vinilo acrílica plástica lavable Tipo 1 , aplicado en tres capas sobre muros. Incluye preparación de superficie y lijado.</t>
  </si>
  <si>
    <t>8.1.4</t>
  </si>
  <si>
    <t>Pintura Vinilo acrílica plástica lavable Tipo 1, aplicado en tres capas sobre muros. Incluye preparación de superficie y lijado.</t>
  </si>
  <si>
    <t>8.1.5</t>
  </si>
  <si>
    <t>Pañete liso con mortero impermeabilizado integralmente 1:4 e.=2 cm , adicionando gravilla mona a la mezcla y generando limpieza superficial durante el fraguado para dejar parcialmente la gravilla a la vista. Incluye filos y dilataciones según diseño.</t>
  </si>
  <si>
    <t>8.1.6</t>
  </si>
  <si>
    <t>Pañete liso con mortero impermeabilizado integralmente 1:4 e.=2 cm, adicionando gravilla mona a la mezcla y generando limpieza superficial durante el fraguado para dejar parcialmente la gravilla a la vista. Incluye filos y dilataciones según diseño.</t>
  </si>
  <si>
    <t>8.1.7</t>
  </si>
  <si>
    <t>Estuco acrílico de tipo exterior monocomponente con presentación plástica, producto listo para usar, aplicado en tres (3) capas con llana metálica y lijado para acabado final.</t>
  </si>
  <si>
    <t>8.1.8</t>
  </si>
  <si>
    <t>Estuco acrílico de tipo exterior monocomponente con presentación plástica, producto listo para usar, aplicado en tres (3) capas con llana metálica y lijado para acabado final. Incluye preparación de superficie.</t>
  </si>
  <si>
    <t>8.1.9</t>
  </si>
  <si>
    <t>Estuco acrílico de tipo interior monocomponente con presentación plástica, producto listo para usar, aplicado en tres (3) capas con llana metálica y lijado para acabado final. Incluye preparación de superficie.</t>
  </si>
  <si>
    <t>8.1.10</t>
  </si>
  <si>
    <t>Estuco acrílico de tipo interior monocomponente con presentación plástica, producto listo para usar, aplicado en tres (3) capas con llana metálica y lijado para acabado final. Incluye preparación de superficie</t>
  </si>
  <si>
    <t>8.1.11</t>
  </si>
  <si>
    <t>Raspado de pintura existente en muros, realizado con grata metálica, garantizando una superficie lisa. Incluye limpieza y aseo de los escombros generados. NO incluye implementación de agua, ni demoliciones de las superficie base.</t>
  </si>
  <si>
    <t>9.1</t>
  </si>
  <si>
    <t>Puerta entamborada en lámina figurada CR cal. 18 con celosía inferior ocupando 1/3 del cuerpo de la hoja, con marco figurado en lámina, refuerzos internos en perfilería metálica para hoja tambor bisagras y para cerradura, pisavidrios en lámina (si aplica)</t>
  </si>
  <si>
    <t>9.2</t>
  </si>
  <si>
    <t>Mantenimiento de puerta existente fabricada en acero y su correspondiente marco. Incluye traslado de ida y vuelta (si se requiere), reparaciones menores, se conservan las cerraduras y pasadores, re-instalación donde corresponda (si aplica); lijado total, anticorrosivo alquídico aplicado en dos (2) capas en la totalidad de caras. NO incluye pintura de acabado, ni desmonte, ni modificaciones en forma o reposición de piezas. El pago por m2 será medido en el alzado del elemento y contempla el mantenimiento de todos sus elementos y caras. Para P-01 (1 unidad).</t>
  </si>
  <si>
    <t>9.3</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</si>
  <si>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 Incluye instalación y accesorios.</t>
  </si>
  <si>
    <t>10.1.1</t>
  </si>
  <si>
    <t>Ventana con perfiles de aluminio, Vidrio laminado de 14mm (8+6) incoloro.</t>
  </si>
  <si>
    <t>11.1.1</t>
  </si>
  <si>
    <t>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t>
  </si>
  <si>
    <t>12.1</t>
  </si>
  <si>
    <t>Piso Losetas podotáctil de prevención en tableta 20 * 20 guia color gris</t>
  </si>
  <si>
    <t>12.2</t>
  </si>
  <si>
    <t>Piso Losetas podotáctil de guía en tableta 20 * 20 guia color gris</t>
  </si>
  <si>
    <t>13.1</t>
  </si>
  <si>
    <t>PREPARACION DE SUPERFICIE: Servicio de preparacion mecanica de superficie para remover contaminantes y garantizar el perfil de anclaje requerido para la instalacion del sistema impermeabilizante.</t>
  </si>
  <si>
    <t>13.2</t>
  </si>
  <si>
    <t>Suministro y aplicacion de sistema impermeabilizante en membrana poliuretano de alto desempeño. Incluye imprimacion.</t>
  </si>
  <si>
    <t>14.1</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</si>
  <si>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t>
  </si>
  <si>
    <t>14.2</t>
  </si>
  <si>
    <t>Desmonte de cerramiento provisional de tipo liviano(polisombra y/o lona con piezas de madera o similares) h.&lt;=2,50 m. Incluyecargue, retiro, disposición de escombros a sitio aprobado por la autoridad ambiental. El pago por m será medido en planta.</t>
  </si>
  <si>
    <t>14.3</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</si>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</sst>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quot;$&quot;\ * #,##0_-;\-&quot;$&quot;\ * #,##0_-;_-&quot;$&quot;\ * &quot;-&quot;_-;_-@_-"/>
    <numFmt numFmtId="41" formatCode="_-* #,##0_-;\-* #,##0_-;_-* &quot;-&quot;_-;_-@_-"/>
    <numFmt numFmtId="43" formatCode="_-* #,##0.00_-;\-* #,##0.00_-;_-* &quot;-&quot;??_-;_-@_-"/>
    <numFmt numFmtId="164" formatCode="_ * #,##0.00_ ;_ * \-#,##0.00_ ;_ * &quot;-&quot;??_ ;_ @_ "/>
    <numFmt numFmtId="165" formatCode="#,##0.000"/>
    <numFmt numFmtId="166" formatCode="_ &quot;$&quot;\ * #,##0.00_ ;_ &quot;$&quot;\ * \-#,##0.00_ ;_ &quot;$&quot;\ * &quot;-&quot;??_ ;_ @_ "/>
    <numFmt numFmtId="167" formatCode="_-&quot;$&quot;* #,##0.00_-;\-&quot;$&quot;* #,##0.00_-;_-&quot;$&quot;* &quot;-&quot;??_-;_-@_-"/>
    <numFmt numFmtId="168" formatCode="#,##0.0\ _€;\-#,##0.0\ _€"/>
    <numFmt numFmtId="169" formatCode="_-* #,##0.00\ &quot;€&quot;_-;\-* #,##0.00\ &quot;€&quot;_-;_-* &quot;-&quot;??\ &quot;€&quot;_-;_-@_-"/>
    <numFmt numFmtId="170" formatCode="_ * #,##0.0000_ ;_ * \-#,##0.0000_ ;_ * &quot;-&quot;??_ ;_ @_ "/>
    <numFmt numFmtId="171" formatCode="_(&quot;$&quot;\ * #,##0.00_);_(&quot;$&quot;\ * \(#,##0.00\);_(&quot;$&quot;\ * &quot;-&quot;??_);_(@_)"/>
    <numFmt numFmtId="172" formatCode="_ [$€-2]* #,##0.00_ ;_ [$€-2]* \-#,##0.00_ ;_ [$€-2]* &quot;-&quot;??_ "/>
    <numFmt numFmtId="173" formatCode="0_)"/>
    <numFmt numFmtId="174" formatCode="General_)"/>
    <numFmt numFmtId="175" formatCode="_(&quot;$&quot;\ * #,##0.0_);_(&quot;$&quot;\ * \(#,##0.0\);_(&quot;$&quot;\ * &quot;-&quot;??_);_(@_)"/>
    <numFmt numFmtId="176" formatCode="_-* #,##0.00\ &quot;$&quot;_-;\-* #,##0.00\ &quot;$&quot;_-;_-* &quot;-&quot;??\ &quot;$&quot;_-;_-@_-"/>
    <numFmt numFmtId="177" formatCode="_-* #,##0.00\ _€_-;\-* #,##0.00\ _€_-;_-* &quot;-&quot;??\ _€_-;_-@_-"/>
    <numFmt numFmtId="178" formatCode="_(&quot;$&quot;* #,##0.00_);_(&quot;$&quot;* \(#,##0.00\);_(&quot;$&quot;* &quot;-&quot;??_);_(@_)"/>
    <numFmt numFmtId="179" formatCode="_(* #,##0.0000_);_(* \(#,##0.0000\);_(* &quot;-&quot;????_);_(@_)"/>
    <numFmt numFmtId="180" formatCode="_ [$€-2]\ * #,##0.00_ ;_ [$€-2]\ * \-#,##0.00_ ;_ [$€-2]\ * &quot;-&quot;??_ "/>
    <numFmt numFmtId="181" formatCode="_ * #,##0_ ;_ * \-#,##0_ ;_ * &quot;-&quot;??_ ;_ @_ "/>
    <numFmt numFmtId="182" formatCode="_ * #,##0_ ;_ * \-#,##0_ ;_ * &quot;-&quot;_ ;_ @_ "/>
    <numFmt numFmtId="183" formatCode="_ &quot;$&quot;\ * #,##0_ ;_ &quot;$&quot;\ * \-#,##0_ ;_ &quot;$&quot;\ * &quot;-&quot;_ ;_ @_ "/>
    <numFmt numFmtId="184" formatCode="&quot;$&quot;\ #,##0;[Red]&quot;$&quot;\ \-#,##0"/>
    <numFmt numFmtId="185" formatCode="_(* #,##0_);_(* \(#,##0\);_(* &quot;-&quot;??_);_(@_)"/>
    <numFmt numFmtId="186" formatCode="&quot;$&quot;\ #,##0_);\(&quot;$&quot;\ #,##0\)"/>
    <numFmt numFmtId="187" formatCode="[$€-2]\ #,##0.00_);[Red]\([$€-2]\ #,##0.00\)"/>
    <numFmt numFmtId="188" formatCode="_-* #,##0.00\ &quot;pta&quot;_-;\-* #,##0.00\ &quot;pta&quot;_-;_-* &quot;-&quot;??\ &quot;pta&quot;_-;_-@_-"/>
  </numFmts>
  <fonts count="34" x14ac:knownFonts="1">
    <font>
      <sz val="11"/>
      <color theme="1"/>
      <name val="Calibri"/>
      <family val="2"/>
    </font>
    <font>
      <sz val="11"/>
      <color theme="1"/>
      <name val="Calibri"/>
      <family val="2"/>
      <scheme val="minor"/>
    </font>
    <font>
      <sz val="11"/>
      <color theme="1"/>
      <name val="Calibri"/>
      <family val="2"/>
    </font>
    <font>
      <sz val="12"/>
      <color theme="1"/>
      <name val="Calibri"/>
      <family val="2"/>
    </font>
    <font>
      <sz val="11"/>
      <color indexed="8"/>
      <name val="Calibri"/>
      <family val="2"/>
    </font>
    <font>
      <u/>
      <sz val="11"/>
      <color theme="10"/>
      <name val="Calibri"/>
      <family val="2"/>
    </font>
    <font>
      <u/>
      <sz val="11"/>
      <color theme="11"/>
      <name val="Calibri"/>
      <family val="2"/>
    </font>
    <font>
      <sz val="10"/>
      <name val="MS Sans Serif"/>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Courier"/>
      <family val="3"/>
    </font>
    <font>
      <b/>
      <sz val="11"/>
      <color indexed="63"/>
      <name val="Calibri"/>
      <family val="2"/>
    </font>
    <font>
      <b/>
      <sz val="18"/>
      <color indexed="56"/>
      <name val="Cambria"/>
      <family val="2"/>
    </font>
    <font>
      <sz val="11"/>
      <color indexed="10"/>
      <name val="Calibri"/>
      <family val="2"/>
    </font>
    <font>
      <sz val="10"/>
      <name val="Arial"/>
      <family val="2"/>
    </font>
    <font>
      <sz val="11"/>
      <name val="Calibri"/>
      <family val="2"/>
    </font>
    <font>
      <sz val="11"/>
      <color theme="0"/>
      <name val="Calibri"/>
      <family val="2"/>
    </font>
    <font>
      <b/>
      <sz val="11"/>
      <name val="Calibri"/>
      <family val="2"/>
    </font>
    <font>
      <b/>
      <sz val="16"/>
      <name val="Calibri"/>
      <family val="2"/>
    </font>
    <font>
      <sz val="10"/>
      <color indexed="8"/>
      <name val="MS Sans Serif"/>
      <family val="2"/>
    </font>
    <font>
      <b/>
      <sz val="14"/>
      <name val="Calibri"/>
      <family val="2"/>
    </font>
    <font>
      <sz val="12"/>
      <color theme="1"/>
      <name val="Calibri"/>
      <family val="2"/>
      <scheme val="minor"/>
    </font>
    <font>
      <sz val="10"/>
      <color rgb="FF000000"/>
      <name val="Times New Roman"/>
      <family val="1"/>
    </font>
    <font>
      <sz val="10"/>
      <name val="Arial"/>
      <family val="2"/>
      <charset val="1"/>
    </font>
    <font>
      <sz val="11"/>
      <color rgb="FF000000"/>
      <name val="Calibri"/>
      <family val="2"/>
      <scheme val="minor"/>
    </font>
  </fonts>
  <fills count="2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tint="-0.14999847407452621"/>
        <bgColor indexed="64"/>
      </patternFill>
    </fill>
  </fills>
  <borders count="53">
    <border>
      <left/>
      <right/>
      <top/>
      <bottom/>
      <diagonal/>
    </border>
    <border>
      <left/>
      <right style="medium">
        <color auto="1"/>
      </right>
      <top/>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right style="medium">
        <color auto="1"/>
      </right>
      <top style="hair">
        <color auto="1"/>
      </top>
      <bottom style="hair">
        <color auto="1"/>
      </bottom>
      <diagonal/>
    </border>
    <border>
      <left/>
      <right style="thin">
        <color auto="1"/>
      </right>
      <top style="hair">
        <color auto="1"/>
      </top>
      <bottom style="medium">
        <color auto="1"/>
      </bottom>
      <diagonal/>
    </border>
    <border>
      <left/>
      <right style="medium">
        <color auto="1"/>
      </right>
      <top style="hair">
        <color auto="1"/>
      </top>
      <bottom style="medium">
        <color auto="1"/>
      </bottom>
      <diagonal/>
    </border>
    <border>
      <left/>
      <right style="thin">
        <color auto="1"/>
      </right>
      <top/>
      <bottom style="hair">
        <color auto="1"/>
      </bottom>
      <diagonal/>
    </border>
    <border>
      <left/>
      <right style="medium">
        <color auto="1"/>
      </right>
      <top/>
      <bottom style="hair">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top/>
      <bottom style="medium">
        <color auto="1"/>
      </bottom>
      <diagonal/>
    </border>
    <border>
      <left/>
      <right style="thin">
        <color auto="1"/>
      </right>
      <top style="hair">
        <color auto="1"/>
      </top>
      <bottom style="hair">
        <color auto="1"/>
      </bottom>
      <diagonal/>
    </border>
    <border>
      <left/>
      <right style="double">
        <color auto="1"/>
      </right>
      <top/>
      <bottom/>
      <diagonal/>
    </border>
    <border>
      <left style="double">
        <color auto="1"/>
      </left>
      <right/>
      <top style="medium">
        <color auto="1"/>
      </top>
      <bottom style="thin">
        <color auto="1"/>
      </bottom>
      <diagonal/>
    </border>
    <border>
      <left style="double">
        <color auto="1"/>
      </left>
      <right/>
      <top/>
      <bottom/>
      <diagonal/>
    </border>
    <border>
      <left/>
      <right style="double">
        <color auto="1"/>
      </right>
      <top/>
      <bottom style="medium">
        <color auto="1"/>
      </bottom>
      <diagonal/>
    </border>
    <border>
      <left style="double">
        <color auto="1"/>
      </left>
      <right/>
      <top style="medium">
        <color auto="1"/>
      </top>
      <bottom/>
      <diagonal/>
    </border>
    <border>
      <left style="double">
        <color auto="1"/>
      </left>
      <right/>
      <top style="hair">
        <color auto="1"/>
      </top>
      <bottom style="hair">
        <color auto="1"/>
      </bottom>
      <diagonal/>
    </border>
    <border>
      <left style="double">
        <color auto="1"/>
      </left>
      <right/>
      <top style="hair">
        <color auto="1"/>
      </top>
      <bottom style="medium">
        <color auto="1"/>
      </bottom>
      <diagonal/>
    </border>
    <border>
      <left style="medium">
        <color auto="1"/>
      </left>
      <right style="double">
        <color auto="1"/>
      </right>
      <top style="medium">
        <color auto="1"/>
      </top>
      <bottom style="medium">
        <color auto="1"/>
      </bottom>
      <diagonal/>
    </border>
    <border>
      <left/>
      <right style="double">
        <color auto="1"/>
      </right>
      <top style="medium">
        <color auto="1"/>
      </top>
      <bottom/>
      <diagonal/>
    </border>
    <border>
      <left style="medium">
        <color auto="1"/>
      </left>
      <right style="double">
        <color auto="1"/>
      </right>
      <top style="medium">
        <color auto="1"/>
      </top>
      <bottom/>
      <diagonal/>
    </border>
    <border>
      <left style="medium">
        <color auto="1"/>
      </left>
      <right style="double">
        <color auto="1"/>
      </right>
      <top/>
      <bottom/>
      <diagonal/>
    </border>
    <border>
      <left/>
      <right style="double">
        <color auto="1"/>
      </right>
      <top style="medium">
        <color auto="1"/>
      </top>
      <bottom style="medium">
        <color auto="1"/>
      </bottom>
      <diagonal/>
    </border>
    <border>
      <left style="double">
        <color auto="1"/>
      </left>
      <right/>
      <top/>
      <bottom style="double">
        <color auto="1"/>
      </bottom>
      <diagonal/>
    </border>
    <border>
      <left/>
      <right/>
      <top/>
      <bottom style="double">
        <color auto="1"/>
      </bottom>
      <diagonal/>
    </border>
    <border>
      <left/>
      <right style="medium">
        <color auto="1"/>
      </right>
      <top/>
      <bottom style="double">
        <color auto="1"/>
      </bottom>
      <diagonal/>
    </border>
    <border>
      <left style="medium">
        <color auto="1"/>
      </left>
      <right style="double">
        <color auto="1"/>
      </right>
      <top style="medium">
        <color auto="1"/>
      </top>
      <bottom style="double">
        <color auto="1"/>
      </bottom>
      <diagonal/>
    </border>
    <border>
      <left style="double">
        <color auto="1"/>
      </left>
      <right style="thin">
        <color auto="1"/>
      </right>
      <top style="medium">
        <color auto="1"/>
      </top>
      <bottom style="thin">
        <color auto="1"/>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auto="1"/>
      </left>
      <right style="double">
        <color auto="1"/>
      </right>
      <top style="double">
        <color auto="1"/>
      </top>
      <bottom style="medium">
        <color auto="1"/>
      </bottom>
      <diagonal/>
    </border>
    <border>
      <left style="thin">
        <color auto="1"/>
      </left>
      <right style="double">
        <color auto="1"/>
      </right>
      <top style="medium">
        <color auto="1"/>
      </top>
      <bottom style="medium">
        <color auto="1"/>
      </bottom>
      <diagonal/>
    </border>
    <border>
      <left/>
      <right/>
      <top style="medium">
        <color auto="1"/>
      </top>
      <bottom/>
      <diagonal/>
    </border>
    <border>
      <left style="double">
        <color auto="1"/>
      </left>
      <right style="thin">
        <color indexed="64"/>
      </right>
      <top style="thin">
        <color auto="1"/>
      </top>
      <bottom style="hair">
        <color auto="1"/>
      </bottom>
      <diagonal/>
    </border>
    <border>
      <left/>
      <right style="thin">
        <color indexed="64"/>
      </right>
      <top style="thin">
        <color auto="1"/>
      </top>
      <bottom style="hair">
        <color auto="1"/>
      </bottom>
      <diagonal/>
    </border>
    <border>
      <left style="double">
        <color auto="1"/>
      </left>
      <right style="thin">
        <color auto="1"/>
      </right>
      <top style="hair">
        <color auto="1"/>
      </top>
      <bottom style="hair">
        <color auto="1"/>
      </bottom>
      <diagonal/>
    </border>
    <border>
      <left style="double">
        <color auto="1"/>
      </left>
      <right style="thin">
        <color auto="1"/>
      </right>
      <top/>
      <bottom style="hair">
        <color auto="1"/>
      </bottom>
      <diagonal/>
    </border>
    <border>
      <left style="double">
        <color auto="1"/>
      </left>
      <right style="thin">
        <color auto="1"/>
      </right>
      <top style="hair">
        <color auto="1"/>
      </top>
      <bottom style="medium">
        <color auto="1"/>
      </bottom>
      <diagonal/>
    </border>
  </borders>
  <cellStyleXfs count="8182">
    <xf numFmtId="0" fontId="0" fillId="0" borderId="0"/>
    <xf numFmtId="0" fontId="23" fillId="0" borderId="0"/>
    <xf numFmtId="0" fontId="23" fillId="0" borderId="0"/>
    <xf numFmtId="0" fontId="23" fillId="0" borderId="0"/>
    <xf numFmtId="164" fontId="23" fillId="0" borderId="0"/>
    <xf numFmtId="164" fontId="23" fillId="0" borderId="0"/>
    <xf numFmtId="166" fontId="23" fillId="0" borderId="0"/>
    <xf numFmtId="9" fontId="2" fillId="0" borderId="0"/>
    <xf numFmtId="0" fontId="23" fillId="0" borderId="0"/>
    <xf numFmtId="167" fontId="3" fillId="0" borderId="0"/>
    <xf numFmtId="9" fontId="3" fillId="0" borderId="0"/>
    <xf numFmtId="0" fontId="23" fillId="0" borderId="0"/>
    <xf numFmtId="0" fontId="3" fillId="0" borderId="0"/>
    <xf numFmtId="9" fontId="4" fillId="0" borderId="0"/>
    <xf numFmtId="9" fontId="23" fillId="0" borderId="0"/>
    <xf numFmtId="9" fontId="23" fillId="0" borderId="0"/>
    <xf numFmtId="0" fontId="5" fillId="0" borderId="0"/>
    <xf numFmtId="0" fontId="6" fillId="0" borderId="0"/>
    <xf numFmtId="168" fontId="19" fillId="0" borderId="0"/>
    <xf numFmtId="169" fontId="2" fillId="0" borderId="0"/>
    <xf numFmtId="40" fontId="7" fillId="0" borderId="0"/>
    <xf numFmtId="170" fontId="7" fillId="0" borderId="0"/>
    <xf numFmtId="171" fontId="2" fillId="0" borderId="0"/>
    <xf numFmtId="0" fontId="4" fillId="4" borderId="0"/>
    <xf numFmtId="0" fontId="4" fillId="5" borderId="0"/>
    <xf numFmtId="0" fontId="4" fillId="6" borderId="0"/>
    <xf numFmtId="0" fontId="4" fillId="7" borderId="0"/>
    <xf numFmtId="0" fontId="4" fillId="8" borderId="0"/>
    <xf numFmtId="0" fontId="4" fillId="9" borderId="0"/>
    <xf numFmtId="0" fontId="4" fillId="10" borderId="0"/>
    <xf numFmtId="0" fontId="4" fillId="11" borderId="0"/>
    <xf numFmtId="0" fontId="4" fillId="12" borderId="0"/>
    <xf numFmtId="0" fontId="4" fillId="7" borderId="0"/>
    <xf numFmtId="0" fontId="4" fillId="10" borderId="0"/>
    <xf numFmtId="0" fontId="4" fillId="13" borderId="0"/>
    <xf numFmtId="0" fontId="8" fillId="14" borderId="0"/>
    <xf numFmtId="0" fontId="8" fillId="11" borderId="0"/>
    <xf numFmtId="0" fontId="8" fillId="12" borderId="0"/>
    <xf numFmtId="0" fontId="8" fillId="15" borderId="0"/>
    <xf numFmtId="0" fontId="8" fillId="16" borderId="0"/>
    <xf numFmtId="0" fontId="8" fillId="17" borderId="0"/>
    <xf numFmtId="0" fontId="8" fillId="18" borderId="0"/>
    <xf numFmtId="0" fontId="8" fillId="19" borderId="0"/>
    <xf numFmtId="0" fontId="8" fillId="20" borderId="0"/>
    <xf numFmtId="0" fontId="8" fillId="15" borderId="0"/>
    <xf numFmtId="0" fontId="8" fillId="16" borderId="0"/>
    <xf numFmtId="0" fontId="8" fillId="21" borderId="0"/>
    <xf numFmtId="0" fontId="9" fillId="5" borderId="0"/>
    <xf numFmtId="0" fontId="10" fillId="22" borderId="42"/>
    <xf numFmtId="0" fontId="11" fillId="23" borderId="11"/>
    <xf numFmtId="172" fontId="23" fillId="0" borderId="0"/>
    <xf numFmtId="0" fontId="12" fillId="0" borderId="0"/>
    <xf numFmtId="0" fontId="13" fillId="6" borderId="0"/>
    <xf numFmtId="0" fontId="14" fillId="0" borderId="12"/>
    <xf numFmtId="0" fontId="15" fillId="0" borderId="13"/>
    <xf numFmtId="0" fontId="16" fillId="0" borderId="41"/>
    <xf numFmtId="0" fontId="16" fillId="0" borderId="0"/>
    <xf numFmtId="0" fontId="17" fillId="9" borderId="42"/>
    <xf numFmtId="0" fontId="18" fillId="0" borderId="14"/>
    <xf numFmtId="173" fontId="23" fillId="0" borderId="0"/>
    <xf numFmtId="0" fontId="23" fillId="0" borderId="0"/>
    <xf numFmtId="0" fontId="23" fillId="0" borderId="0"/>
    <xf numFmtId="43" fontId="23" fillId="0" borderId="0"/>
    <xf numFmtId="0" fontId="23" fillId="0" borderId="0"/>
    <xf numFmtId="0" fontId="23" fillId="0" borderId="0"/>
    <xf numFmtId="0" fontId="23" fillId="0" borderId="0"/>
    <xf numFmtId="0" fontId="23" fillId="0" borderId="0"/>
    <xf numFmtId="43" fontId="23" fillId="0" borderId="0"/>
    <xf numFmtId="0" fontId="23" fillId="0" borderId="0"/>
    <xf numFmtId="0" fontId="23" fillId="0" borderId="0"/>
    <xf numFmtId="166" fontId="23" fillId="0" borderId="0"/>
    <xf numFmtId="0" fontId="23" fillId="0" borderId="0"/>
    <xf numFmtId="174" fontId="19" fillId="0" borderId="0"/>
    <xf numFmtId="0" fontId="23" fillId="0" borderId="0"/>
    <xf numFmtId="0" fontId="23" fillId="0" borderId="0"/>
    <xf numFmtId="175" fontId="19" fillId="0" borderId="0"/>
    <xf numFmtId="0" fontId="4" fillId="24" borderId="43"/>
    <xf numFmtId="0" fontId="20" fillId="22" borderId="44"/>
    <xf numFmtId="9" fontId="7" fillId="0" borderId="0"/>
    <xf numFmtId="0" fontId="21" fillId="0" borderId="0"/>
    <xf numFmtId="0" fontId="22" fillId="0" borderId="0"/>
    <xf numFmtId="0" fontId="23" fillId="0" borderId="0"/>
    <xf numFmtId="176" fontId="2" fillId="0" borderId="0"/>
    <xf numFmtId="177" fontId="2" fillId="0" borderId="0"/>
    <xf numFmtId="176" fontId="2" fillId="0" borderId="0"/>
    <xf numFmtId="176" fontId="3" fillId="0" borderId="0"/>
    <xf numFmtId="177" fontId="2" fillId="0" borderId="0"/>
    <xf numFmtId="177" fontId="2" fillId="0" borderId="0"/>
    <xf numFmtId="177" fontId="2" fillId="0" borderId="0"/>
    <xf numFmtId="0" fontId="23" fillId="0" borderId="0"/>
    <xf numFmtId="0" fontId="23" fillId="0" borderId="0"/>
    <xf numFmtId="177" fontId="2" fillId="0" borderId="0"/>
    <xf numFmtId="177" fontId="2" fillId="0" borderId="0"/>
    <xf numFmtId="177" fontId="2" fillId="0" borderId="0"/>
    <xf numFmtId="177" fontId="2" fillId="0" borderId="0"/>
    <xf numFmtId="177" fontId="2" fillId="0" borderId="0"/>
    <xf numFmtId="177" fontId="2" fillId="0" borderId="0"/>
    <xf numFmtId="177" fontId="2" fillId="0" borderId="0"/>
    <xf numFmtId="177" fontId="2" fillId="0" borderId="0"/>
    <xf numFmtId="177" fontId="2" fillId="0" borderId="0"/>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175" fontId="19" fillId="0" borderId="0"/>
    <xf numFmtId="0" fontId="23" fillId="0" borderId="0"/>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31" fillId="0" borderId="0"/>
    <xf numFmtId="43" fontId="4" fillId="0" borderId="0"/>
    <xf numFmtId="178" fontId="4" fillId="0" borderId="0"/>
    <xf numFmtId="43" fontId="2" fillId="0" borderId="0"/>
    <xf numFmtId="0" fontId="28" fillId="0" borderId="0"/>
    <xf numFmtId="0" fontId="4" fillId="0" borderId="0"/>
    <xf numFmtId="0" fontId="28" fillId="0" borderId="0"/>
    <xf numFmtId="0" fontId="28" fillId="0" borderId="0"/>
    <xf numFmtId="0" fontId="23" fillId="0" borderId="0"/>
    <xf numFmtId="0" fontId="23" fillId="0" borderId="0"/>
    <xf numFmtId="0" fontId="4" fillId="0" borderId="0"/>
    <xf numFmtId="177" fontId="23" fillId="0" borderId="0"/>
    <xf numFmtId="0" fontId="23" fillId="0" borderId="0"/>
    <xf numFmtId="177" fontId="23" fillId="0" borderId="0"/>
    <xf numFmtId="177" fontId="23" fillId="0" borderId="0"/>
    <xf numFmtId="177" fontId="23" fillId="0" borderId="0"/>
    <xf numFmtId="177" fontId="23" fillId="0" borderId="0"/>
    <xf numFmtId="177" fontId="23" fillId="0" borderId="0"/>
    <xf numFmtId="179" fontId="23" fillId="0" borderId="0"/>
    <xf numFmtId="0" fontId="23" fillId="0" borderId="0"/>
    <xf numFmtId="43" fontId="23" fillId="0" borderId="0"/>
    <xf numFmtId="9" fontId="23" fillId="0" borderId="0"/>
    <xf numFmtId="167" fontId="23" fillId="0" borderId="0"/>
    <xf numFmtId="0" fontId="23" fillId="0" borderId="0"/>
    <xf numFmtId="171" fontId="4" fillId="0" borderId="0"/>
    <xf numFmtId="0" fontId="23" fillId="0" borderId="0"/>
    <xf numFmtId="180" fontId="23" fillId="0" borderId="0"/>
    <xf numFmtId="164" fontId="23" fillId="0" borderId="0"/>
    <xf numFmtId="164" fontId="23" fillId="0" borderId="0"/>
    <xf numFmtId="164" fontId="23" fillId="0" borderId="0"/>
    <xf numFmtId="164" fontId="23" fillId="0" borderId="0"/>
    <xf numFmtId="181" fontId="23" fillId="0" borderId="0"/>
    <xf numFmtId="43" fontId="4" fillId="0" borderId="0"/>
    <xf numFmtId="181" fontId="23" fillId="0" borderId="0"/>
    <xf numFmtId="164" fontId="23" fillId="0" borderId="0"/>
    <xf numFmtId="43" fontId="23" fillId="0" borderId="0"/>
    <xf numFmtId="182" fontId="23" fillId="0" borderId="0"/>
    <xf numFmtId="183" fontId="23" fillId="0" borderId="0"/>
    <xf numFmtId="166" fontId="23" fillId="0" borderId="0"/>
    <xf numFmtId="166" fontId="23" fillId="0" borderId="0"/>
    <xf numFmtId="166" fontId="23" fillId="0" borderId="0"/>
    <xf numFmtId="166" fontId="23" fillId="0" borderId="0"/>
    <xf numFmtId="166" fontId="23" fillId="0" borderId="0"/>
    <xf numFmtId="184" fontId="23" fillId="0" borderId="0"/>
    <xf numFmtId="184" fontId="23" fillId="0" borderId="0"/>
    <xf numFmtId="184" fontId="23" fillId="0" borderId="0"/>
    <xf numFmtId="184" fontId="23" fillId="0" borderId="0"/>
    <xf numFmtId="171" fontId="4" fillId="0" borderId="0"/>
    <xf numFmtId="0" fontId="23"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85" fontId="23" fillId="0" borderId="0"/>
    <xf numFmtId="166" fontId="23" fillId="0" borderId="0"/>
    <xf numFmtId="185" fontId="23" fillId="0" borderId="0"/>
    <xf numFmtId="171" fontId="4" fillId="0" borderId="0"/>
    <xf numFmtId="18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 fillId="0" borderId="0"/>
    <xf numFmtId="0" fontId="23" fillId="0" borderId="0"/>
    <xf numFmtId="0" fontId="2" fillId="0" borderId="0"/>
    <xf numFmtId="0" fontId="2" fillId="0" borderId="0"/>
    <xf numFmtId="0" fontId="2" fillId="0" borderId="0"/>
    <xf numFmtId="0" fontId="2" fillId="0" borderId="0"/>
    <xf numFmtId="0" fontId="2" fillId="0" borderId="0"/>
    <xf numFmtId="0" fontId="23" fillId="0" borderId="0">
      <alignment vertical="top"/>
    </xf>
    <xf numFmtId="0" fontId="23" fillId="0" borderId="0"/>
    <xf numFmtId="0" fontId="23" fillId="0" borderId="0"/>
    <xf numFmtId="0" fontId="23" fillId="0" borderId="0"/>
    <xf numFmtId="0"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23" fillId="0" borderId="0"/>
    <xf numFmtId="9" fontId="23" fillId="0" borderId="0"/>
    <xf numFmtId="9" fontId="4" fillId="0" borderId="0"/>
    <xf numFmtId="9" fontId="4" fillId="0" borderId="0"/>
    <xf numFmtId="9" fontId="4" fillId="0" borderId="0"/>
    <xf numFmtId="9" fontId="4" fillId="0" borderId="0"/>
    <xf numFmtId="9" fontId="23"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23"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4" fillId="0" borderId="0"/>
    <xf numFmtId="9" fontId="23" fillId="0" borderId="0"/>
    <xf numFmtId="9" fontId="4" fillId="0" borderId="0"/>
    <xf numFmtId="9" fontId="4" fillId="0" borderId="0"/>
    <xf numFmtId="9" fontId="4"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23"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3" fontId="7" fillId="0" borderId="0"/>
    <xf numFmtId="171" fontId="2" fillId="0" borderId="0"/>
    <xf numFmtId="43" fontId="2" fillId="0" borderId="0"/>
    <xf numFmtId="171" fontId="2" fillId="0" borderId="0"/>
    <xf numFmtId="171" fontId="2" fillId="0" borderId="0"/>
    <xf numFmtId="43" fontId="2" fillId="0" borderId="0"/>
    <xf numFmtId="171" fontId="2" fillId="0" borderId="0"/>
    <xf numFmtId="43" fontId="2" fillId="0" borderId="0"/>
    <xf numFmtId="171" fontId="2" fillId="0" borderId="0"/>
    <xf numFmtId="43" fontId="2" fillId="0" borderId="0"/>
    <xf numFmtId="43" fontId="2" fillId="0" borderId="0"/>
    <xf numFmtId="9" fontId="1" fillId="0" borderId="0"/>
    <xf numFmtId="43" fontId="1" fillId="0" borderId="0"/>
    <xf numFmtId="0" fontId="17" fillId="9"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4" fillId="24" borderId="43"/>
    <xf numFmtId="0" fontId="10" fillId="22" borderId="42"/>
    <xf numFmtId="0" fontId="10" fillId="22" borderId="42"/>
    <xf numFmtId="0" fontId="4" fillId="24" borderId="43"/>
    <xf numFmtId="0" fontId="10" fillId="22" borderId="42"/>
    <xf numFmtId="0" fontId="10" fillId="22" borderId="42"/>
    <xf numFmtId="0" fontId="17" fillId="9" borderId="42"/>
    <xf numFmtId="0" fontId="10" fillId="22" borderId="42"/>
    <xf numFmtId="0" fontId="17" fillId="9" borderId="42"/>
    <xf numFmtId="0" fontId="10" fillId="22" borderId="42"/>
    <xf numFmtId="0" fontId="20" fillId="22" borderId="44"/>
    <xf numFmtId="0" fontId="4" fillId="24" borderId="43"/>
    <xf numFmtId="0" fontId="4" fillId="24" borderId="43"/>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17" fillId="9" borderId="42"/>
    <xf numFmtId="0" fontId="20" fillId="22" borderId="44"/>
    <xf numFmtId="0" fontId="17" fillId="9" borderId="42"/>
    <xf numFmtId="0" fontId="10" fillId="22" borderId="42"/>
    <xf numFmtId="0" fontId="17" fillId="9" borderId="42"/>
    <xf numFmtId="0" fontId="4" fillId="24" borderId="43"/>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4" fillId="24" borderId="43"/>
    <xf numFmtId="0" fontId="10" fillId="22" borderId="42"/>
    <xf numFmtId="0" fontId="10" fillId="22" borderId="42"/>
    <xf numFmtId="0" fontId="10" fillId="22" borderId="42"/>
    <xf numFmtId="0" fontId="4" fillId="24" borderId="43"/>
    <xf numFmtId="0" fontId="20" fillId="22" borderId="44"/>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4" fillId="24" borderId="43"/>
    <xf numFmtId="0" fontId="10" fillId="22"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7" fillId="9" borderId="42"/>
    <xf numFmtId="0" fontId="4" fillId="24" borderId="43"/>
    <xf numFmtId="0" fontId="10" fillId="22" borderId="42"/>
    <xf numFmtId="0" fontId="10" fillId="22" borderId="42"/>
    <xf numFmtId="0" fontId="17" fillId="9" borderId="42"/>
    <xf numFmtId="0" fontId="4" fillId="24" borderId="43"/>
    <xf numFmtId="0" fontId="10" fillId="22" borderId="42"/>
    <xf numFmtId="0" fontId="10" fillId="22" borderId="42"/>
    <xf numFmtId="0" fontId="4" fillId="24" borderId="43"/>
    <xf numFmtId="0" fontId="10" fillId="22"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6" fillId="0" borderId="41"/>
    <xf numFmtId="0" fontId="17" fillId="9" borderId="42"/>
    <xf numFmtId="0" fontId="10" fillId="22" borderId="42"/>
    <xf numFmtId="0" fontId="20" fillId="22" borderId="44"/>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20" fillId="22" borderId="44"/>
    <xf numFmtId="0" fontId="17" fillId="9" borderId="42"/>
    <xf numFmtId="0" fontId="10" fillId="22" borderId="42"/>
    <xf numFmtId="0" fontId="17" fillId="9" borderId="42"/>
    <xf numFmtId="0" fontId="10" fillId="22" borderId="42"/>
    <xf numFmtId="0" fontId="10" fillId="22" borderId="42"/>
    <xf numFmtId="0" fontId="20" fillId="22" borderId="44"/>
    <xf numFmtId="0" fontId="17" fillId="9" borderId="42"/>
    <xf numFmtId="0" fontId="10" fillId="22" borderId="42"/>
    <xf numFmtId="0" fontId="10" fillId="22" borderId="42"/>
    <xf numFmtId="0" fontId="20" fillId="22" borderId="44"/>
    <xf numFmtId="0" fontId="17" fillId="9" borderId="42"/>
    <xf numFmtId="0" fontId="10" fillId="22" borderId="42"/>
    <xf numFmtId="0" fontId="16" fillId="0" borderId="41"/>
    <xf numFmtId="0" fontId="17" fillId="9" borderId="42"/>
    <xf numFmtId="0" fontId="17" fillId="9" borderId="42"/>
    <xf numFmtId="0" fontId="17" fillId="9" borderId="42"/>
    <xf numFmtId="0" fontId="4" fillId="24" borderId="43"/>
    <xf numFmtId="0" fontId="10" fillId="22" borderId="42"/>
    <xf numFmtId="0" fontId="4" fillId="24" borderId="43"/>
    <xf numFmtId="0" fontId="20" fillId="22" borderId="44"/>
    <xf numFmtId="0" fontId="10" fillId="22" borderId="42"/>
    <xf numFmtId="0" fontId="10" fillId="22" borderId="42"/>
    <xf numFmtId="0" fontId="17" fillId="9" borderId="42"/>
    <xf numFmtId="0" fontId="17" fillId="9" borderId="42"/>
    <xf numFmtId="0" fontId="17" fillId="9" borderId="42"/>
    <xf numFmtId="0" fontId="20" fillId="22" borderId="44"/>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0" fillId="22" borderId="42"/>
    <xf numFmtId="0" fontId="10" fillId="22" borderId="42"/>
    <xf numFmtId="0" fontId="20" fillId="22" borderId="44"/>
    <xf numFmtId="0" fontId="17" fillId="9" borderId="42"/>
    <xf numFmtId="0" fontId="17" fillId="9" borderId="42"/>
    <xf numFmtId="0" fontId="17" fillId="9" borderId="42"/>
    <xf numFmtId="0" fontId="17" fillId="9" borderId="42"/>
    <xf numFmtId="0" fontId="10" fillId="22" borderId="42"/>
    <xf numFmtId="0" fontId="4" fillId="24" borderId="43"/>
    <xf numFmtId="0" fontId="17" fillId="9" borderId="42"/>
    <xf numFmtId="0" fontId="17" fillId="9" borderId="42"/>
    <xf numFmtId="0" fontId="10" fillId="22" borderId="42"/>
    <xf numFmtId="0" fontId="10" fillId="22" borderId="42"/>
    <xf numFmtId="0" fontId="20" fillId="22" borderId="44"/>
    <xf numFmtId="0" fontId="10" fillId="22" borderId="42"/>
    <xf numFmtId="0" fontId="10" fillId="22" borderId="42"/>
    <xf numFmtId="0" fontId="17" fillId="9" borderId="42"/>
    <xf numFmtId="0" fontId="17" fillId="9" borderId="42"/>
    <xf numFmtId="0" fontId="17" fillId="9" borderId="42"/>
    <xf numFmtId="0" fontId="10" fillId="22" borderId="42"/>
    <xf numFmtId="0" fontId="17" fillId="9" borderId="42"/>
    <xf numFmtId="0" fontId="10" fillId="22" borderId="42"/>
    <xf numFmtId="0" fontId="4" fillId="24" borderId="43"/>
    <xf numFmtId="0" fontId="4" fillId="24" borderId="43"/>
    <xf numFmtId="0" fontId="10" fillId="22" borderId="42"/>
    <xf numFmtId="0" fontId="10" fillId="22" borderId="42"/>
    <xf numFmtId="0" fontId="17" fillId="9" borderId="42"/>
    <xf numFmtId="0" fontId="17" fillId="9" borderId="42"/>
    <xf numFmtId="0" fontId="17" fillId="9" borderId="42"/>
    <xf numFmtId="0" fontId="10" fillId="22" borderId="42"/>
    <xf numFmtId="0" fontId="20" fillId="22" borderId="44"/>
    <xf numFmtId="0" fontId="17" fillId="9" borderId="42"/>
    <xf numFmtId="0" fontId="17" fillId="9" borderId="42"/>
    <xf numFmtId="0" fontId="10" fillId="22" borderId="42"/>
    <xf numFmtId="0" fontId="20" fillId="22" borderId="44"/>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0" fillId="22" borderId="42"/>
    <xf numFmtId="0" fontId="20" fillId="22" borderId="44"/>
    <xf numFmtId="0" fontId="17" fillId="9" borderId="42"/>
    <xf numFmtId="0" fontId="17" fillId="9" borderId="42"/>
    <xf numFmtId="0" fontId="10" fillId="22" borderId="42"/>
    <xf numFmtId="0" fontId="17" fillId="9" borderId="42"/>
    <xf numFmtId="0" fontId="4" fillId="24" borderId="43"/>
    <xf numFmtId="0" fontId="4" fillId="24" borderId="43"/>
    <xf numFmtId="0" fontId="4" fillId="24" borderId="43"/>
    <xf numFmtId="0" fontId="4" fillId="24" borderId="43"/>
    <xf numFmtId="0" fontId="4" fillId="24" borderId="43"/>
    <xf numFmtId="0" fontId="10" fillId="22" borderId="42"/>
    <xf numFmtId="0" fontId="10" fillId="22" borderId="42"/>
    <xf numFmtId="0" fontId="20" fillId="22" borderId="44"/>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20" fillId="22" borderId="44"/>
    <xf numFmtId="0" fontId="17" fillId="9" borderId="42"/>
    <xf numFmtId="0" fontId="10" fillId="22"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20" fillId="22" borderId="44"/>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10" fillId="22" borderId="42"/>
    <xf numFmtId="0" fontId="17" fillId="9" borderId="42"/>
    <xf numFmtId="0" fontId="4" fillId="24" borderId="43"/>
    <xf numFmtId="0" fontId="4" fillId="24" borderId="43"/>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20" fillId="22" borderId="44"/>
    <xf numFmtId="0" fontId="10" fillId="22" borderId="42"/>
    <xf numFmtId="0" fontId="20" fillId="22" borderId="44"/>
    <xf numFmtId="0" fontId="4" fillId="24" borderId="43"/>
    <xf numFmtId="0" fontId="10" fillId="22" borderId="42"/>
    <xf numFmtId="0" fontId="10" fillId="22" borderId="42"/>
    <xf numFmtId="0" fontId="10" fillId="22" borderId="42"/>
    <xf numFmtId="0" fontId="20" fillId="22" borderId="44"/>
    <xf numFmtId="0" fontId="17" fillId="9" borderId="42"/>
    <xf numFmtId="0" fontId="10" fillId="22" borderId="42"/>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20" fillId="22" borderId="44"/>
    <xf numFmtId="0" fontId="10" fillId="22" borderId="42"/>
    <xf numFmtId="0" fontId="17" fillId="9" borderId="42"/>
    <xf numFmtId="0" fontId="17" fillId="9" borderId="42"/>
    <xf numFmtId="0" fontId="17" fillId="9" borderId="42"/>
    <xf numFmtId="0" fontId="4" fillId="24" borderId="43"/>
    <xf numFmtId="0" fontId="20" fillId="22" borderId="44"/>
    <xf numFmtId="0" fontId="10" fillId="22" borderId="42"/>
    <xf numFmtId="0" fontId="17" fillId="9" borderId="42"/>
    <xf numFmtId="0" fontId="17" fillId="9" borderId="42"/>
    <xf numFmtId="0" fontId="10" fillId="22"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4" fillId="24" borderId="43"/>
    <xf numFmtId="0" fontId="17" fillId="9" borderId="42"/>
    <xf numFmtId="0" fontId="10" fillId="22" borderId="42"/>
    <xf numFmtId="0" fontId="10" fillId="22" borderId="42"/>
    <xf numFmtId="0" fontId="20" fillId="22" borderId="44"/>
    <xf numFmtId="0" fontId="4" fillId="24" borderId="43"/>
    <xf numFmtId="0" fontId="17" fillId="9" borderId="42"/>
    <xf numFmtId="0" fontId="4" fillId="24" borderId="43"/>
    <xf numFmtId="0" fontId="4" fillId="24" borderId="43"/>
    <xf numFmtId="0" fontId="10" fillId="22" borderId="42"/>
    <xf numFmtId="0" fontId="17" fillId="9" borderId="42"/>
    <xf numFmtId="0" fontId="10" fillId="22" borderId="42"/>
    <xf numFmtId="0" fontId="10" fillId="22" borderId="42"/>
    <xf numFmtId="0" fontId="4" fillId="24" borderId="43"/>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7" fillId="9" borderId="42"/>
    <xf numFmtId="0" fontId="17" fillId="9" borderId="42"/>
    <xf numFmtId="0" fontId="4" fillId="24" borderId="43"/>
    <xf numFmtId="0" fontId="17" fillId="9" borderId="42"/>
    <xf numFmtId="0" fontId="10" fillId="22" borderId="42"/>
    <xf numFmtId="0" fontId="17" fillId="9" borderId="42"/>
    <xf numFmtId="0" fontId="10" fillId="22" borderId="42"/>
    <xf numFmtId="0" fontId="17" fillId="9" borderId="42"/>
    <xf numFmtId="0" fontId="4" fillId="24" borderId="43"/>
    <xf numFmtId="0" fontId="20" fillId="22" borderId="44"/>
    <xf numFmtId="0" fontId="10" fillId="22" borderId="42"/>
    <xf numFmtId="0" fontId="17" fillId="9" borderId="42"/>
    <xf numFmtId="0" fontId="4" fillId="24" borderId="43"/>
    <xf numFmtId="0" fontId="4" fillId="24" borderId="43"/>
    <xf numFmtId="0" fontId="4" fillId="24" borderId="43"/>
    <xf numFmtId="0" fontId="4" fillId="24" borderId="43"/>
    <xf numFmtId="0" fontId="17" fillId="9" borderId="42"/>
    <xf numFmtId="0" fontId="20" fillId="22" borderId="44"/>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20" fillId="22" borderId="44"/>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4" fillId="24" borderId="43"/>
    <xf numFmtId="0" fontId="17" fillId="9" borderId="42"/>
    <xf numFmtId="0" fontId="17" fillId="9" borderId="42"/>
    <xf numFmtId="0" fontId="20" fillId="22" borderId="44"/>
    <xf numFmtId="0" fontId="10" fillId="22" borderId="42"/>
    <xf numFmtId="0" fontId="16" fillId="0" borderId="41"/>
    <xf numFmtId="0" fontId="17" fillId="9" borderId="42"/>
    <xf numFmtId="0" fontId="20" fillId="22" borderId="44"/>
    <xf numFmtId="0" fontId="4" fillId="24" borderId="43"/>
    <xf numFmtId="0" fontId="17" fillId="9" borderId="42"/>
    <xf numFmtId="0" fontId="17" fillId="9" borderId="42"/>
    <xf numFmtId="0" fontId="17" fillId="9" borderId="42"/>
    <xf numFmtId="0" fontId="4" fillId="24" borderId="43"/>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0" fillId="22" borderId="42"/>
    <xf numFmtId="0" fontId="17" fillId="9" borderId="42"/>
    <xf numFmtId="0" fontId="1" fillId="0" borderId="0"/>
    <xf numFmtId="43" fontId="1" fillId="0" borderId="0"/>
    <xf numFmtId="167" fontId="1" fillId="0" borderId="0"/>
    <xf numFmtId="9" fontId="1" fillId="0" borderId="0"/>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43" fontId="1" fillId="0" borderId="0"/>
    <xf numFmtId="43" fontId="1" fillId="0" borderId="0"/>
    <xf numFmtId="43" fontId="1" fillId="0" borderId="0"/>
    <xf numFmtId="177" fontId="1" fillId="0" borderId="0"/>
    <xf numFmtId="43" fontId="1" fillId="0" borderId="0"/>
    <xf numFmtId="43" fontId="1" fillId="0" borderId="0"/>
    <xf numFmtId="43" fontId="1" fillId="0" borderId="0"/>
    <xf numFmtId="177" fontId="1" fillId="0" borderId="0"/>
    <xf numFmtId="177" fontId="1" fillId="0" borderId="0"/>
    <xf numFmtId="177" fontId="1" fillId="0" borderId="0"/>
    <xf numFmtId="177" fontId="1" fillId="0" borderId="0"/>
    <xf numFmtId="177" fontId="1" fillId="0" borderId="0"/>
    <xf numFmtId="171" fontId="1" fillId="0" borderId="0"/>
    <xf numFmtId="171" fontId="1" fillId="0" borderId="0"/>
    <xf numFmtId="171" fontId="1" fillId="0" borderId="0"/>
    <xf numFmtId="176" fontId="1" fillId="0" borderId="0"/>
    <xf numFmtId="167" fontId="30" fillId="0" borderId="0"/>
    <xf numFmtId="176" fontId="30" fillId="0" borderId="0"/>
    <xf numFmtId="171" fontId="1" fillId="0" borderId="0"/>
    <xf numFmtId="169" fontId="1" fillId="0" borderId="0"/>
    <xf numFmtId="176"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9" fontId="30" fillId="0" borderId="0"/>
    <xf numFmtId="0" fontId="10" fillId="22" borderId="42"/>
    <xf numFmtId="0" fontId="31" fillId="0" borderId="0"/>
    <xf numFmtId="41" fontId="31" fillId="0" borderId="0"/>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20" fillId="22" borderId="44"/>
    <xf numFmtId="0" fontId="10" fillId="22" borderId="42"/>
    <xf numFmtId="0" fontId="17" fillId="9"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17" fillId="9" borderId="42"/>
    <xf numFmtId="0" fontId="17" fillId="9" borderId="42"/>
    <xf numFmtId="0" fontId="17" fillId="9" borderId="42"/>
    <xf numFmtId="0" fontId="10" fillId="22" borderId="42"/>
    <xf numFmtId="0" fontId="10" fillId="22" borderId="42"/>
    <xf numFmtId="0" fontId="20" fillId="22" borderId="44"/>
    <xf numFmtId="0" fontId="10" fillId="22" borderId="42"/>
    <xf numFmtId="0" fontId="20" fillId="22" borderId="44"/>
    <xf numFmtId="0" fontId="20" fillId="22" borderId="44"/>
    <xf numFmtId="0" fontId="20" fillId="22" borderId="44"/>
    <xf numFmtId="0" fontId="4" fillId="24" borderId="43"/>
    <xf numFmtId="0" fontId="4" fillId="24" borderId="43"/>
    <xf numFmtId="0" fontId="4" fillId="24" borderId="43"/>
    <xf numFmtId="0" fontId="17" fillId="9" borderId="42"/>
    <xf numFmtId="0" fontId="10" fillId="22" borderId="42"/>
    <xf numFmtId="0" fontId="17" fillId="9" borderId="42"/>
    <xf numFmtId="0" fontId="10" fillId="22" borderId="42"/>
    <xf numFmtId="0" fontId="10" fillId="22" borderId="42"/>
    <xf numFmtId="0" fontId="10" fillId="22" borderId="42"/>
    <xf numFmtId="0" fontId="4" fillId="24" borderId="43"/>
    <xf numFmtId="0" fontId="17" fillId="9"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20" fillId="22" borderId="44"/>
    <xf numFmtId="0" fontId="16" fillId="0" borderId="41"/>
    <xf numFmtId="0" fontId="17" fillId="9" borderId="42"/>
    <xf numFmtId="0" fontId="17" fillId="9" borderId="42"/>
    <xf numFmtId="0" fontId="17" fillId="9" borderId="42"/>
    <xf numFmtId="0" fontId="4" fillId="24" borderId="43"/>
    <xf numFmtId="0" fontId="16" fillId="0" borderId="41"/>
    <xf numFmtId="0" fontId="4" fillId="24" borderId="43"/>
    <xf numFmtId="0" fontId="16" fillId="0" borderId="41"/>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17" fillId="9"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0" fillId="22" borderId="42"/>
    <xf numFmtId="0" fontId="17" fillId="9" borderId="42"/>
    <xf numFmtId="0" fontId="4" fillId="24" borderId="43"/>
    <xf numFmtId="0" fontId="17" fillId="9" borderId="42"/>
    <xf numFmtId="0" fontId="10" fillId="22" borderId="42"/>
    <xf numFmtId="0" fontId="10" fillId="22" borderId="42"/>
    <xf numFmtId="0" fontId="10" fillId="22" borderId="42"/>
    <xf numFmtId="0" fontId="20" fillId="22" borderId="44"/>
    <xf numFmtId="0" fontId="17" fillId="9" borderId="42"/>
    <xf numFmtId="0" fontId="20" fillId="22" borderId="44"/>
    <xf numFmtId="0" fontId="4" fillId="24" borderId="43"/>
    <xf numFmtId="0" fontId="10" fillId="22" borderId="42"/>
    <xf numFmtId="0" fontId="4" fillId="24" borderId="43"/>
    <xf numFmtId="0" fontId="17" fillId="9" borderId="42"/>
    <xf numFmtId="0" fontId="17" fillId="9" borderId="42"/>
    <xf numFmtId="0" fontId="17" fillId="9" borderId="42"/>
    <xf numFmtId="0" fontId="4" fillId="24" borderId="43"/>
    <xf numFmtId="0" fontId="20" fillId="22" borderId="44"/>
    <xf numFmtId="0" fontId="10" fillId="22" borderId="42"/>
    <xf numFmtId="0" fontId="4" fillId="24" borderId="43"/>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6" fillId="0" borderId="41"/>
    <xf numFmtId="0" fontId="20" fillId="22" borderId="44"/>
    <xf numFmtId="0" fontId="17" fillId="9" borderId="42"/>
    <xf numFmtId="0" fontId="16" fillId="0" borderId="41"/>
    <xf numFmtId="0" fontId="17" fillId="9" borderId="42"/>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0" fillId="22" borderId="42"/>
    <xf numFmtId="0" fontId="10" fillId="22" borderId="42"/>
    <xf numFmtId="0" fontId="20" fillId="22" borderId="44"/>
    <xf numFmtId="0" fontId="20" fillId="22" borderId="44"/>
    <xf numFmtId="0" fontId="10" fillId="22" borderId="42"/>
    <xf numFmtId="0" fontId="10" fillId="22" borderId="42"/>
    <xf numFmtId="0" fontId="10" fillId="22" borderId="42"/>
    <xf numFmtId="0" fontId="20" fillId="22" borderId="44"/>
    <xf numFmtId="0" fontId="17" fillId="9" borderId="42"/>
    <xf numFmtId="0" fontId="17" fillId="9" borderId="42"/>
    <xf numFmtId="0" fontId="17" fillId="9" borderId="42"/>
    <xf numFmtId="0" fontId="20" fillId="22" borderId="44"/>
    <xf numFmtId="0" fontId="17" fillId="9" borderId="42"/>
    <xf numFmtId="0" fontId="4" fillId="24" borderId="43"/>
    <xf numFmtId="0" fontId="17" fillId="9" borderId="42"/>
    <xf numFmtId="0" fontId="17" fillId="9" borderId="42"/>
    <xf numFmtId="0" fontId="20" fillId="22" borderId="44"/>
    <xf numFmtId="0" fontId="17" fillId="9" borderId="42"/>
    <xf numFmtId="0" fontId="17" fillId="9" borderId="42"/>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0" fillId="22" borderId="42"/>
    <xf numFmtId="0" fontId="4" fillId="24" borderId="43"/>
    <xf numFmtId="0" fontId="17" fillId="9" borderId="42"/>
    <xf numFmtId="0" fontId="20" fillId="22" borderId="44"/>
    <xf numFmtId="0" fontId="17" fillId="9" borderId="42"/>
    <xf numFmtId="0" fontId="10" fillId="22" borderId="42"/>
    <xf numFmtId="0" fontId="17" fillId="9" borderId="42"/>
    <xf numFmtId="0" fontId="20" fillId="22" borderId="44"/>
    <xf numFmtId="0" fontId="17" fillId="9" borderId="42"/>
    <xf numFmtId="0" fontId="10" fillId="22" borderId="42"/>
    <xf numFmtId="0" fontId="20" fillId="22" borderId="44"/>
    <xf numFmtId="0" fontId="10" fillId="22" borderId="42"/>
    <xf numFmtId="0" fontId="10" fillId="22" borderId="42"/>
    <xf numFmtId="0" fontId="10" fillId="22" borderId="42"/>
    <xf numFmtId="0" fontId="20" fillId="22" borderId="44"/>
    <xf numFmtId="0" fontId="20" fillId="22" borderId="44"/>
    <xf numFmtId="0" fontId="4" fillId="24" borderId="43"/>
    <xf numFmtId="0" fontId="20" fillId="22" borderId="44"/>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4" fillId="24" borderId="43"/>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20" fillId="22" borderId="44"/>
    <xf numFmtId="0" fontId="10" fillId="22" borderId="42"/>
    <xf numFmtId="0" fontId="17" fillId="9" borderId="42"/>
    <xf numFmtId="0" fontId="17" fillId="9" borderId="42"/>
    <xf numFmtId="0" fontId="17" fillId="9" borderId="42"/>
    <xf numFmtId="0" fontId="10" fillId="22" borderId="42"/>
    <xf numFmtId="0" fontId="17" fillId="9" borderId="42"/>
    <xf numFmtId="0" fontId="4" fillId="24" borderId="43"/>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31" fillId="0" borderId="0"/>
    <xf numFmtId="41" fontId="31" fillId="0" borderId="0"/>
    <xf numFmtId="0" fontId="10" fillId="22" borderId="42"/>
    <xf numFmtId="0" fontId="4" fillId="24" borderId="43"/>
    <xf numFmtId="0" fontId="10" fillId="22" borderId="42"/>
    <xf numFmtId="0" fontId="10" fillId="22" borderId="42"/>
    <xf numFmtId="0" fontId="17" fillId="9" borderId="42"/>
    <xf numFmtId="0" fontId="17" fillId="9" borderId="42"/>
    <xf numFmtId="0" fontId="17" fillId="9" borderId="42"/>
    <xf numFmtId="0" fontId="20" fillId="22" borderId="44"/>
    <xf numFmtId="0" fontId="10" fillId="22" borderId="42"/>
    <xf numFmtId="0" fontId="17" fillId="9" borderId="42"/>
    <xf numFmtId="0" fontId="10" fillId="22" borderId="42"/>
    <xf numFmtId="0" fontId="10" fillId="22" borderId="42"/>
    <xf numFmtId="0" fontId="17" fillId="9" borderId="42"/>
    <xf numFmtId="0" fontId="4" fillId="24" borderId="43"/>
    <xf numFmtId="0" fontId="17" fillId="9" borderId="42"/>
    <xf numFmtId="0" fontId="10" fillId="22" borderId="42"/>
    <xf numFmtId="0" fontId="17" fillId="9" borderId="42"/>
    <xf numFmtId="0" fontId="17" fillId="9" borderId="42"/>
    <xf numFmtId="0" fontId="17" fillId="9" borderId="42"/>
    <xf numFmtId="0" fontId="10" fillId="22" borderId="42"/>
    <xf numFmtId="0" fontId="20" fillId="22" borderId="44"/>
    <xf numFmtId="0" fontId="17" fillId="9" borderId="42"/>
    <xf numFmtId="0" fontId="17" fillId="9" borderId="42"/>
    <xf numFmtId="0" fontId="17" fillId="9" borderId="42"/>
    <xf numFmtId="0" fontId="20" fillId="22" borderId="44"/>
    <xf numFmtId="0" fontId="4" fillId="24" borderId="43"/>
    <xf numFmtId="0" fontId="17" fillId="9" borderId="42"/>
    <xf numFmtId="0" fontId="17" fillId="9" borderId="42"/>
    <xf numFmtId="0" fontId="17" fillId="9"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7" fillId="9" borderId="42"/>
    <xf numFmtId="0" fontId="17" fillId="9"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4" fillId="24" borderId="43"/>
    <xf numFmtId="0" fontId="10" fillId="22" borderId="42"/>
    <xf numFmtId="0" fontId="4" fillId="24" borderId="43"/>
    <xf numFmtId="0" fontId="20" fillId="22" borderId="44"/>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4" fillId="24" borderId="43"/>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4" fillId="24" borderId="43"/>
    <xf numFmtId="0" fontId="10" fillId="22" borderId="42"/>
    <xf numFmtId="0" fontId="17" fillId="9" borderId="42"/>
    <xf numFmtId="0" fontId="10" fillId="22" borderId="42"/>
    <xf numFmtId="0" fontId="17" fillId="9" borderId="42"/>
    <xf numFmtId="0" fontId="17" fillId="9" borderId="42"/>
    <xf numFmtId="0" fontId="20" fillId="22" borderId="44"/>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20" fillId="22" borderId="44"/>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4" fillId="24" borderId="43"/>
    <xf numFmtId="0" fontId="17" fillId="9" borderId="42"/>
    <xf numFmtId="0" fontId="17" fillId="9" borderId="42"/>
    <xf numFmtId="0" fontId="17" fillId="9" borderId="42"/>
    <xf numFmtId="0" fontId="20" fillId="22" borderId="44"/>
    <xf numFmtId="0" fontId="17" fillId="9" borderId="42"/>
    <xf numFmtId="0" fontId="4" fillId="24" borderId="43"/>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4" fillId="24" borderId="43"/>
    <xf numFmtId="0" fontId="10" fillId="22" borderId="42"/>
    <xf numFmtId="0" fontId="17" fillId="9" borderId="42"/>
    <xf numFmtId="0" fontId="10" fillId="22" borderId="42"/>
    <xf numFmtId="0" fontId="10" fillId="22" borderId="42"/>
    <xf numFmtId="0" fontId="17" fillId="9" borderId="42"/>
    <xf numFmtId="0" fontId="17" fillId="9" borderId="42"/>
    <xf numFmtId="0" fontId="4" fillId="24" borderId="43"/>
    <xf numFmtId="0" fontId="17" fillId="9" borderId="42"/>
    <xf numFmtId="0" fontId="10" fillId="22" borderId="42"/>
    <xf numFmtId="0" fontId="17" fillId="9" borderId="42"/>
    <xf numFmtId="0" fontId="17" fillId="9" borderId="42"/>
    <xf numFmtId="0" fontId="10" fillId="22" borderId="42"/>
    <xf numFmtId="0" fontId="20" fillId="22" borderId="44"/>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16" fillId="0" borderId="41"/>
    <xf numFmtId="0" fontId="4" fillId="24" borderId="43"/>
    <xf numFmtId="0" fontId="4" fillId="24" borderId="43"/>
    <xf numFmtId="0" fontId="4" fillId="24" borderId="43"/>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7" fillId="9" borderId="42"/>
    <xf numFmtId="0" fontId="17" fillId="9" borderId="42"/>
    <xf numFmtId="0" fontId="17" fillId="9" borderId="42"/>
    <xf numFmtId="0" fontId="16" fillId="0" borderId="41"/>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20" fillId="22" borderId="44"/>
    <xf numFmtId="0" fontId="10" fillId="22" borderId="42"/>
    <xf numFmtId="0" fontId="10" fillId="22" borderId="42"/>
    <xf numFmtId="0" fontId="10" fillId="22" borderId="42"/>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4" fillId="24" borderId="43"/>
    <xf numFmtId="0" fontId="4" fillId="24" borderId="43"/>
    <xf numFmtId="0" fontId="4" fillId="24" borderId="43"/>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 fillId="0" borderId="0"/>
    <xf numFmtId="42" fontId="1" fillId="0" borderId="0"/>
    <xf numFmtId="9" fontId="1" fillId="0" borderId="0"/>
    <xf numFmtId="41" fontId="1" fillId="0" borderId="0"/>
    <xf numFmtId="0" fontId="1" fillId="0" borderId="0"/>
    <xf numFmtId="43" fontId="1" fillId="0" borderId="0"/>
    <xf numFmtId="164" fontId="23" fillId="0" borderId="0"/>
    <xf numFmtId="41" fontId="1" fillId="0" borderId="0"/>
    <xf numFmtId="171" fontId="4" fillId="0" borderId="0"/>
    <xf numFmtId="187" fontId="23" fillId="0" borderId="0"/>
    <xf numFmtId="41" fontId="23" fillId="0" borderId="0"/>
    <xf numFmtId="187" fontId="23" fillId="0" borderId="0"/>
    <xf numFmtId="0" fontId="32" fillId="0" borderId="0"/>
    <xf numFmtId="43" fontId="4" fillId="0" borderId="0"/>
    <xf numFmtId="43" fontId="4" fillId="0" borderId="0"/>
    <xf numFmtId="43" fontId="1" fillId="0" borderId="0"/>
    <xf numFmtId="43" fontId="1" fillId="0" borderId="0"/>
    <xf numFmtId="43" fontId="1" fillId="0" borderId="0"/>
    <xf numFmtId="43" fontId="1" fillId="0" borderId="0"/>
    <xf numFmtId="43" fontId="1" fillId="0" borderId="0"/>
    <xf numFmtId="43" fontId="1" fillId="0" borderId="0"/>
    <xf numFmtId="43" fontId="23" fillId="0" borderId="0"/>
    <xf numFmtId="164" fontId="23" fillId="0" borderId="0"/>
    <xf numFmtId="43" fontId="23" fillId="0" borderId="0"/>
    <xf numFmtId="43" fontId="30" fillId="0" borderId="0"/>
    <xf numFmtId="171" fontId="23" fillId="0" borderId="0"/>
    <xf numFmtId="171" fontId="23" fillId="0" borderId="0"/>
    <xf numFmtId="171" fontId="1" fillId="0" borderId="0"/>
    <xf numFmtId="171" fontId="1" fillId="0" borderId="0"/>
    <xf numFmtId="171" fontId="1" fillId="0" borderId="0"/>
    <xf numFmtId="188" fontId="23" fillId="0" borderId="0"/>
    <xf numFmtId="178" fontId="23"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3" fillId="0" borderId="0"/>
    <xf numFmtId="9" fontId="23" fillId="0" borderId="0"/>
    <xf numFmtId="9" fontId="1" fillId="0" borderId="0"/>
    <xf numFmtId="9" fontId="1" fillId="0" borderId="0"/>
    <xf numFmtId="9" fontId="1" fillId="0" borderId="0"/>
    <xf numFmtId="9" fontId="1" fillId="0" borderId="0"/>
    <xf numFmtId="9" fontId="1" fillId="0" borderId="0"/>
    <xf numFmtId="9" fontId="1" fillId="0" borderId="0"/>
    <xf numFmtId="9" fontId="30" fillId="0" borderId="0"/>
    <xf numFmtId="9" fontId="30" fillId="0" borderId="0"/>
    <xf numFmtId="0" fontId="23" fillId="0" borderId="0"/>
    <xf numFmtId="171" fontId="4" fillId="0" borderId="0"/>
    <xf numFmtId="177" fontId="1" fillId="0" borderId="0"/>
    <xf numFmtId="0" fontId="23" fillId="0" borderId="0"/>
    <xf numFmtId="0" fontId="23" fillId="0" borderId="0"/>
    <xf numFmtId="41" fontId="1" fillId="0" borderId="0"/>
    <xf numFmtId="43" fontId="4" fillId="0" borderId="0"/>
    <xf numFmtId="43" fontId="4" fillId="0" borderId="0"/>
    <xf numFmtId="43" fontId="4" fillId="0" borderId="0"/>
    <xf numFmtId="171" fontId="4" fillId="0" borderId="0"/>
    <xf numFmtId="171" fontId="4" fillId="0" borderId="0"/>
    <xf numFmtId="41" fontId="1" fillId="0" borderId="0"/>
    <xf numFmtId="171"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9" fontId="1" fillId="0" borderId="0"/>
    <xf numFmtId="43" fontId="1" fillId="0" borderId="0"/>
    <xf numFmtId="0" fontId="10" fillId="22" borderId="42"/>
    <xf numFmtId="0" fontId="17" fillId="9" borderId="42"/>
    <xf numFmtId="0" fontId="4" fillId="24" borderId="43"/>
    <xf numFmtId="0" fontId="20" fillId="22" borderId="44"/>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 fillId="0" borderId="0"/>
    <xf numFmtId="43" fontId="1" fillId="0" borderId="0"/>
    <xf numFmtId="167" fontId="1" fillId="0" borderId="0"/>
    <xf numFmtId="9" fontId="1" fillId="0" borderId="0"/>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43" fontId="1" fillId="0" borderId="0"/>
    <xf numFmtId="43" fontId="1" fillId="0" borderId="0"/>
    <xf numFmtId="43" fontId="1" fillId="0" borderId="0"/>
    <xf numFmtId="177" fontId="1" fillId="0" borderId="0"/>
    <xf numFmtId="43" fontId="1" fillId="0" borderId="0"/>
    <xf numFmtId="43" fontId="1" fillId="0" borderId="0"/>
    <xf numFmtId="43" fontId="1" fillId="0" borderId="0"/>
    <xf numFmtId="177" fontId="1" fillId="0" borderId="0"/>
    <xf numFmtId="177" fontId="1" fillId="0" borderId="0"/>
    <xf numFmtId="177" fontId="1" fillId="0" borderId="0"/>
    <xf numFmtId="177" fontId="1" fillId="0" borderId="0"/>
    <xf numFmtId="177" fontId="1" fillId="0" borderId="0"/>
    <xf numFmtId="171" fontId="1" fillId="0" borderId="0"/>
    <xf numFmtId="171" fontId="1" fillId="0" borderId="0"/>
    <xf numFmtId="171" fontId="1" fillId="0" borderId="0"/>
    <xf numFmtId="176" fontId="1" fillId="0" borderId="0"/>
    <xf numFmtId="171" fontId="1" fillId="0" borderId="0"/>
    <xf numFmtId="169" fontId="1" fillId="0" borderId="0"/>
    <xf numFmtId="176"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4" fillId="24" borderId="43"/>
    <xf numFmtId="0" fontId="17" fillId="9" borderId="42"/>
    <xf numFmtId="0" fontId="10" fillId="22" borderId="42"/>
    <xf numFmtId="9" fontId="1" fillId="0" borderId="0"/>
    <xf numFmtId="43" fontId="1" fillId="0" borderId="0"/>
    <xf numFmtId="0" fontId="17" fillId="9"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4" fillId="24" borderId="43"/>
    <xf numFmtId="0" fontId="10" fillId="22" borderId="42"/>
    <xf numFmtId="0" fontId="10" fillId="22" borderId="42"/>
    <xf numFmtId="0" fontId="4" fillId="24" borderId="43"/>
    <xf numFmtId="0" fontId="10" fillId="22" borderId="42"/>
    <xf numFmtId="0" fontId="10" fillId="22" borderId="42"/>
    <xf numFmtId="0" fontId="17" fillId="9" borderId="42"/>
    <xf numFmtId="0" fontId="10" fillId="22" borderId="42"/>
    <xf numFmtId="0" fontId="17" fillId="9" borderId="42"/>
    <xf numFmtId="0" fontId="10" fillId="22" borderId="42"/>
    <xf numFmtId="0" fontId="20" fillId="22" borderId="44"/>
    <xf numFmtId="0" fontId="4" fillId="24" borderId="43"/>
    <xf numFmtId="0" fontId="4" fillId="24" borderId="43"/>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17" fillId="9" borderId="42"/>
    <xf numFmtId="0" fontId="20" fillId="22" borderId="44"/>
    <xf numFmtId="0" fontId="17" fillId="9" borderId="42"/>
    <xf numFmtId="0" fontId="10" fillId="22" borderId="42"/>
    <xf numFmtId="0" fontId="17" fillId="9" borderId="42"/>
    <xf numFmtId="0" fontId="4" fillId="24" borderId="43"/>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4" fillId="24" borderId="43"/>
    <xf numFmtId="0" fontId="10" fillId="22" borderId="42"/>
    <xf numFmtId="0" fontId="10" fillId="22" borderId="42"/>
    <xf numFmtId="0" fontId="10" fillId="22" borderId="42"/>
    <xf numFmtId="0" fontId="4" fillId="24" borderId="43"/>
    <xf numFmtId="0" fontId="20" fillId="22" borderId="44"/>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4" fillId="24" borderId="43"/>
    <xf numFmtId="0" fontId="10" fillId="22"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7" fillId="9" borderId="42"/>
    <xf numFmtId="0" fontId="4" fillId="24" borderId="43"/>
    <xf numFmtId="0" fontId="10" fillId="22" borderId="42"/>
    <xf numFmtId="0" fontId="10" fillId="22" borderId="42"/>
    <xf numFmtId="0" fontId="17" fillId="9" borderId="42"/>
    <xf numFmtId="0" fontId="4" fillId="24" borderId="43"/>
    <xf numFmtId="0" fontId="10" fillId="22" borderId="42"/>
    <xf numFmtId="0" fontId="10" fillId="22" borderId="42"/>
    <xf numFmtId="0" fontId="4" fillId="24" borderId="43"/>
    <xf numFmtId="0" fontId="10" fillId="22"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20" fillId="22" borderId="44"/>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20" fillId="22" borderId="44"/>
    <xf numFmtId="0" fontId="17" fillId="9" borderId="42"/>
    <xf numFmtId="0" fontId="10" fillId="22" borderId="42"/>
    <xf numFmtId="0" fontId="17" fillId="9" borderId="42"/>
    <xf numFmtId="0" fontId="10" fillId="22" borderId="42"/>
    <xf numFmtId="0" fontId="10" fillId="22" borderId="42"/>
    <xf numFmtId="0" fontId="20" fillId="22" borderId="44"/>
    <xf numFmtId="0" fontId="17" fillId="9" borderId="42"/>
    <xf numFmtId="0" fontId="10" fillId="22" borderId="42"/>
    <xf numFmtId="0" fontId="10" fillId="22" borderId="42"/>
    <xf numFmtId="0" fontId="20" fillId="22" borderId="44"/>
    <xf numFmtId="0" fontId="17" fillId="9" borderId="42"/>
    <xf numFmtId="0" fontId="10" fillId="22" borderId="42"/>
    <xf numFmtId="0" fontId="16" fillId="0" borderId="41"/>
    <xf numFmtId="0" fontId="17" fillId="9" borderId="42"/>
    <xf numFmtId="0" fontId="17" fillId="9" borderId="42"/>
    <xf numFmtId="0" fontId="17" fillId="9" borderId="42"/>
    <xf numFmtId="0" fontId="4" fillId="24" borderId="43"/>
    <xf numFmtId="0" fontId="10" fillId="22" borderId="42"/>
    <xf numFmtId="0" fontId="4" fillId="24" borderId="43"/>
    <xf numFmtId="0" fontId="20" fillId="22" borderId="44"/>
    <xf numFmtId="0" fontId="10" fillId="22" borderId="42"/>
    <xf numFmtId="0" fontId="10" fillId="22" borderId="42"/>
    <xf numFmtId="0" fontId="17" fillId="9" borderId="42"/>
    <xf numFmtId="0" fontId="17" fillId="9" borderId="42"/>
    <xf numFmtId="0" fontId="17" fillId="9" borderId="42"/>
    <xf numFmtId="0" fontId="20" fillId="22" borderId="44"/>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0" fillId="22" borderId="42"/>
    <xf numFmtId="0" fontId="10" fillId="22" borderId="42"/>
    <xf numFmtId="0" fontId="20" fillId="22" borderId="44"/>
    <xf numFmtId="0" fontId="17" fillId="9" borderId="42"/>
    <xf numFmtId="0" fontId="17" fillId="9" borderId="42"/>
    <xf numFmtId="0" fontId="17" fillId="9" borderId="42"/>
    <xf numFmtId="0" fontId="17" fillId="9" borderId="42"/>
    <xf numFmtId="0" fontId="10" fillId="22" borderId="42"/>
    <xf numFmtId="0" fontId="4" fillId="24" borderId="43"/>
    <xf numFmtId="0" fontId="17" fillId="9" borderId="42"/>
    <xf numFmtId="0" fontId="17" fillId="9" borderId="42"/>
    <xf numFmtId="0" fontId="10" fillId="22" borderId="42"/>
    <xf numFmtId="0" fontId="10" fillId="22" borderId="42"/>
    <xf numFmtId="0" fontId="20" fillId="22" borderId="44"/>
    <xf numFmtId="0" fontId="10" fillId="22" borderId="42"/>
    <xf numFmtId="0" fontId="10" fillId="22" borderId="42"/>
    <xf numFmtId="0" fontId="17" fillId="9" borderId="42"/>
    <xf numFmtId="0" fontId="17" fillId="9" borderId="42"/>
    <xf numFmtId="0" fontId="17" fillId="9" borderId="42"/>
    <xf numFmtId="0" fontId="10" fillId="22" borderId="42"/>
    <xf numFmtId="0" fontId="17" fillId="9" borderId="42"/>
    <xf numFmtId="0" fontId="10" fillId="22" borderId="42"/>
    <xf numFmtId="0" fontId="4" fillId="24" borderId="43"/>
    <xf numFmtId="0" fontId="4" fillId="24" borderId="43"/>
    <xf numFmtId="0" fontId="10" fillId="22" borderId="42"/>
    <xf numFmtId="0" fontId="10" fillId="22" borderId="42"/>
    <xf numFmtId="0" fontId="17" fillId="9" borderId="42"/>
    <xf numFmtId="0" fontId="17" fillId="9" borderId="42"/>
    <xf numFmtId="0" fontId="17" fillId="9" borderId="42"/>
    <xf numFmtId="0" fontId="10" fillId="22" borderId="42"/>
    <xf numFmtId="0" fontId="20" fillId="22" borderId="44"/>
    <xf numFmtId="0" fontId="17" fillId="9" borderId="42"/>
    <xf numFmtId="0" fontId="17" fillId="9" borderId="42"/>
    <xf numFmtId="0" fontId="10" fillId="22" borderId="42"/>
    <xf numFmtId="0" fontId="20" fillId="22" borderId="44"/>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0" fillId="22" borderId="42"/>
    <xf numFmtId="0" fontId="20" fillId="22" borderId="44"/>
    <xf numFmtId="0" fontId="17" fillId="9" borderId="42"/>
    <xf numFmtId="0" fontId="17" fillId="9" borderId="42"/>
    <xf numFmtId="0" fontId="10" fillId="22" borderId="42"/>
    <xf numFmtId="0" fontId="17" fillId="9" borderId="42"/>
    <xf numFmtId="0" fontId="4" fillId="24" borderId="43"/>
    <xf numFmtId="0" fontId="4" fillId="24" borderId="43"/>
    <xf numFmtId="0" fontId="4" fillId="24" borderId="43"/>
    <xf numFmtId="0" fontId="4" fillId="24" borderId="43"/>
    <xf numFmtId="0" fontId="4" fillId="24" borderId="43"/>
    <xf numFmtId="0" fontId="10" fillId="22" borderId="42"/>
    <xf numFmtId="0" fontId="10" fillId="22" borderId="42"/>
    <xf numFmtId="0" fontId="20" fillId="22" borderId="44"/>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20" fillId="22" borderId="44"/>
    <xf numFmtId="0" fontId="17" fillId="9" borderId="42"/>
    <xf numFmtId="0" fontId="10" fillId="22"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20" fillId="22" borderId="44"/>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10" fillId="22" borderId="42"/>
    <xf numFmtId="0" fontId="17" fillId="9" borderId="42"/>
    <xf numFmtId="0" fontId="4" fillId="24" borderId="43"/>
    <xf numFmtId="0" fontId="4" fillId="24" borderId="43"/>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20" fillId="22" borderId="44"/>
    <xf numFmtId="0" fontId="10" fillId="22" borderId="42"/>
    <xf numFmtId="0" fontId="20" fillId="22" borderId="44"/>
    <xf numFmtId="0" fontId="4" fillId="24" borderId="43"/>
    <xf numFmtId="0" fontId="10" fillId="22" borderId="42"/>
    <xf numFmtId="0" fontId="10" fillId="22" borderId="42"/>
    <xf numFmtId="0" fontId="10" fillId="22" borderId="42"/>
    <xf numFmtId="0" fontId="20" fillId="22" borderId="44"/>
    <xf numFmtId="0" fontId="17" fillId="9" borderId="42"/>
    <xf numFmtId="0" fontId="10" fillId="22" borderId="42"/>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20" fillId="22" borderId="44"/>
    <xf numFmtId="0" fontId="10" fillId="22" borderId="42"/>
    <xf numFmtId="0" fontId="17" fillId="9" borderId="42"/>
    <xf numFmtId="0" fontId="17" fillId="9" borderId="42"/>
    <xf numFmtId="0" fontId="17" fillId="9" borderId="42"/>
    <xf numFmtId="0" fontId="4" fillId="24" borderId="43"/>
    <xf numFmtId="0" fontId="20" fillId="22" borderId="44"/>
    <xf numFmtId="0" fontId="10" fillId="22" borderId="42"/>
    <xf numFmtId="0" fontId="17" fillId="9" borderId="42"/>
    <xf numFmtId="0" fontId="17" fillId="9" borderId="42"/>
    <xf numFmtId="0" fontId="10" fillId="22"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4" fillId="24" borderId="43"/>
    <xf numFmtId="0" fontId="17" fillId="9" borderId="42"/>
    <xf numFmtId="0" fontId="10" fillId="22" borderId="42"/>
    <xf numFmtId="0" fontId="10" fillId="22" borderId="42"/>
    <xf numFmtId="0" fontId="20" fillId="22" borderId="44"/>
    <xf numFmtId="0" fontId="4" fillId="24" borderId="43"/>
    <xf numFmtId="0" fontId="17" fillId="9" borderId="42"/>
    <xf numFmtId="0" fontId="4" fillId="24" borderId="43"/>
    <xf numFmtId="0" fontId="4" fillId="24" borderId="43"/>
    <xf numFmtId="0" fontId="10" fillId="22" borderId="42"/>
    <xf numFmtId="0" fontId="17" fillId="9" borderId="42"/>
    <xf numFmtId="0" fontId="10" fillId="22" borderId="42"/>
    <xf numFmtId="0" fontId="10" fillId="22" borderId="42"/>
    <xf numFmtId="0" fontId="4" fillId="24" borderId="43"/>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7" fillId="9" borderId="42"/>
    <xf numFmtId="0" fontId="17" fillId="9" borderId="42"/>
    <xf numFmtId="0" fontId="4" fillId="24" borderId="43"/>
    <xf numFmtId="0" fontId="17" fillId="9" borderId="42"/>
    <xf numFmtId="0" fontId="10" fillId="22" borderId="42"/>
    <xf numFmtId="0" fontId="17" fillId="9" borderId="42"/>
    <xf numFmtId="0" fontId="10" fillId="22" borderId="42"/>
    <xf numFmtId="0" fontId="17" fillId="9" borderId="42"/>
    <xf numFmtId="0" fontId="4" fillId="24" borderId="43"/>
    <xf numFmtId="0" fontId="20" fillId="22" borderId="44"/>
    <xf numFmtId="0" fontId="10" fillId="22" borderId="42"/>
    <xf numFmtId="0" fontId="17" fillId="9" borderId="42"/>
    <xf numFmtId="0" fontId="4" fillId="24" borderId="43"/>
    <xf numFmtId="0" fontId="4" fillId="24" borderId="43"/>
    <xf numFmtId="0" fontId="4" fillId="24" borderId="43"/>
    <xf numFmtId="0" fontId="4" fillId="24" borderId="43"/>
    <xf numFmtId="0" fontId="17" fillId="9" borderId="42"/>
    <xf numFmtId="0" fontId="20" fillId="22" borderId="44"/>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20" fillId="22" borderId="44"/>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4" fillId="24" borderId="43"/>
    <xf numFmtId="0" fontId="17" fillId="9" borderId="42"/>
    <xf numFmtId="0" fontId="17" fillId="9" borderId="42"/>
    <xf numFmtId="0" fontId="20" fillId="22" borderId="44"/>
    <xf numFmtId="0" fontId="10" fillId="22" borderId="42"/>
    <xf numFmtId="0" fontId="16" fillId="0" borderId="41"/>
    <xf numFmtId="0" fontId="17" fillId="9" borderId="42"/>
    <xf numFmtId="0" fontId="20" fillId="22" borderId="44"/>
    <xf numFmtId="0" fontId="4" fillId="24" borderId="43"/>
    <xf numFmtId="0" fontId="17" fillId="9" borderId="42"/>
    <xf numFmtId="0" fontId="17" fillId="9" borderId="42"/>
    <xf numFmtId="0" fontId="17" fillId="9" borderId="42"/>
    <xf numFmtId="0" fontId="4" fillId="24" borderId="43"/>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0" fillId="22" borderId="42"/>
    <xf numFmtId="0" fontId="17" fillId="9" borderId="42"/>
    <xf numFmtId="0" fontId="1" fillId="0" borderId="0"/>
    <xf numFmtId="43" fontId="1" fillId="0" borderId="0"/>
    <xf numFmtId="167" fontId="1" fillId="0" borderId="0"/>
    <xf numFmtId="9" fontId="1" fillId="0" borderId="0"/>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43" fontId="1" fillId="0" borderId="0"/>
    <xf numFmtId="43" fontId="1" fillId="0" borderId="0"/>
    <xf numFmtId="43" fontId="1" fillId="0" borderId="0"/>
    <xf numFmtId="177" fontId="1" fillId="0" borderId="0"/>
    <xf numFmtId="43" fontId="1" fillId="0" borderId="0"/>
    <xf numFmtId="43" fontId="1" fillId="0" borderId="0"/>
    <xf numFmtId="43" fontId="1" fillId="0" borderId="0"/>
    <xf numFmtId="177" fontId="1" fillId="0" borderId="0"/>
    <xf numFmtId="177" fontId="1" fillId="0" borderId="0"/>
    <xf numFmtId="177" fontId="1" fillId="0" borderId="0"/>
    <xf numFmtId="177" fontId="1" fillId="0" borderId="0"/>
    <xf numFmtId="177" fontId="1" fillId="0" borderId="0"/>
    <xf numFmtId="171" fontId="1" fillId="0" borderId="0"/>
    <xf numFmtId="171" fontId="1" fillId="0" borderId="0"/>
    <xf numFmtId="171" fontId="1" fillId="0" borderId="0"/>
    <xf numFmtId="176" fontId="1" fillId="0" borderId="0"/>
    <xf numFmtId="171" fontId="1" fillId="0" borderId="0"/>
    <xf numFmtId="169" fontId="1" fillId="0" borderId="0"/>
    <xf numFmtId="176"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20" fillId="22" borderId="44"/>
    <xf numFmtId="0" fontId="10" fillId="22" borderId="42"/>
    <xf numFmtId="0" fontId="17" fillId="9"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17" fillId="9" borderId="42"/>
    <xf numFmtId="0" fontId="17" fillId="9" borderId="42"/>
    <xf numFmtId="0" fontId="17" fillId="9" borderId="42"/>
    <xf numFmtId="0" fontId="10" fillId="22" borderId="42"/>
    <xf numFmtId="0" fontId="10" fillId="22" borderId="42"/>
    <xf numFmtId="0" fontId="20" fillId="22" borderId="44"/>
    <xf numFmtId="0" fontId="10" fillId="22" borderId="42"/>
    <xf numFmtId="0" fontId="20" fillId="22" borderId="44"/>
    <xf numFmtId="0" fontId="20" fillId="22" borderId="44"/>
    <xf numFmtId="0" fontId="20" fillId="22" borderId="44"/>
    <xf numFmtId="0" fontId="4" fillId="24" borderId="43"/>
    <xf numFmtId="0" fontId="4" fillId="24" borderId="43"/>
    <xf numFmtId="0" fontId="4" fillId="24" borderId="43"/>
    <xf numFmtId="0" fontId="17" fillId="9" borderId="42"/>
    <xf numFmtId="0" fontId="10" fillId="22" borderId="42"/>
    <xf numFmtId="0" fontId="17" fillId="9" borderId="42"/>
    <xf numFmtId="0" fontId="10" fillId="22" borderId="42"/>
    <xf numFmtId="0" fontId="10" fillId="22" borderId="42"/>
    <xf numFmtId="0" fontId="10" fillId="22" borderId="42"/>
    <xf numFmtId="0" fontId="4" fillId="24" borderId="43"/>
    <xf numFmtId="0" fontId="17" fillId="9"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20" fillId="22" borderId="44"/>
    <xf numFmtId="0" fontId="16" fillId="0" borderId="41"/>
    <xf numFmtId="0" fontId="17" fillId="9" borderId="42"/>
    <xf numFmtId="0" fontId="17" fillId="9" borderId="42"/>
    <xf numFmtId="0" fontId="17" fillId="9" borderId="42"/>
    <xf numFmtId="0" fontId="4" fillId="24" borderId="43"/>
    <xf numFmtId="0" fontId="16" fillId="0" borderId="41"/>
    <xf numFmtId="0" fontId="4" fillId="24" borderId="43"/>
    <xf numFmtId="0" fontId="16" fillId="0" borderId="41"/>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17" fillId="9"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0" fillId="22" borderId="42"/>
    <xf numFmtId="0" fontId="17" fillId="9" borderId="42"/>
    <xf numFmtId="0" fontId="4" fillId="24" borderId="43"/>
    <xf numFmtId="0" fontId="17" fillId="9" borderId="42"/>
    <xf numFmtId="0" fontId="10" fillId="22" borderId="42"/>
    <xf numFmtId="0" fontId="10" fillId="22" borderId="42"/>
    <xf numFmtId="0" fontId="10" fillId="22" borderId="42"/>
    <xf numFmtId="0" fontId="20" fillId="22" borderId="44"/>
    <xf numFmtId="0" fontId="17" fillId="9" borderId="42"/>
    <xf numFmtId="0" fontId="20" fillId="22" borderId="44"/>
    <xf numFmtId="0" fontId="4" fillId="24" borderId="43"/>
    <xf numFmtId="0" fontId="10" fillId="22" borderId="42"/>
    <xf numFmtId="0" fontId="4" fillId="24" borderId="43"/>
    <xf numFmtId="0" fontId="17" fillId="9" borderId="42"/>
    <xf numFmtId="0" fontId="17" fillId="9" borderId="42"/>
    <xf numFmtId="0" fontId="17" fillId="9" borderId="42"/>
    <xf numFmtId="0" fontId="4" fillId="24" borderId="43"/>
    <xf numFmtId="0" fontId="20" fillId="22" borderId="44"/>
    <xf numFmtId="0" fontId="10" fillId="22" borderId="42"/>
    <xf numFmtId="0" fontId="4" fillId="24" borderId="43"/>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6" fillId="0" borderId="41"/>
    <xf numFmtId="0" fontId="20" fillId="22" borderId="44"/>
    <xf numFmtId="0" fontId="17" fillId="9" borderId="42"/>
    <xf numFmtId="0" fontId="16" fillId="0" borderId="41"/>
    <xf numFmtId="0" fontId="17" fillId="9" borderId="42"/>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0" fillId="22" borderId="42"/>
    <xf numFmtId="0" fontId="10" fillId="22" borderId="42"/>
    <xf numFmtId="0" fontId="20" fillId="22" borderId="44"/>
    <xf numFmtId="0" fontId="20" fillId="22" borderId="44"/>
    <xf numFmtId="0" fontId="10" fillId="22" borderId="42"/>
    <xf numFmtId="0" fontId="10" fillId="22" borderId="42"/>
    <xf numFmtId="0" fontId="10" fillId="22" borderId="42"/>
    <xf numFmtId="0" fontId="20" fillId="22" borderId="44"/>
    <xf numFmtId="0" fontId="17" fillId="9" borderId="42"/>
    <xf numFmtId="0" fontId="17" fillId="9" borderId="42"/>
    <xf numFmtId="0" fontId="17" fillId="9" borderId="42"/>
    <xf numFmtId="0" fontId="20" fillId="22" borderId="44"/>
    <xf numFmtId="0" fontId="17" fillId="9" borderId="42"/>
    <xf numFmtId="0" fontId="4" fillId="24" borderId="43"/>
    <xf numFmtId="0" fontId="17" fillId="9" borderId="42"/>
    <xf numFmtId="0" fontId="17" fillId="9" borderId="42"/>
    <xf numFmtId="0" fontId="20" fillId="22" borderId="44"/>
    <xf numFmtId="0" fontId="17" fillId="9" borderId="42"/>
    <xf numFmtId="0" fontId="17" fillId="9" borderId="42"/>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0" fillId="22" borderId="42"/>
    <xf numFmtId="0" fontId="4" fillId="24" borderId="43"/>
    <xf numFmtId="0" fontId="17" fillId="9" borderId="42"/>
    <xf numFmtId="0" fontId="20" fillId="22" borderId="44"/>
    <xf numFmtId="0" fontId="17" fillId="9" borderId="42"/>
    <xf numFmtId="0" fontId="10" fillId="22" borderId="42"/>
    <xf numFmtId="0" fontId="17" fillId="9" borderId="42"/>
    <xf numFmtId="0" fontId="20" fillId="22" borderId="44"/>
    <xf numFmtId="0" fontId="17" fillId="9" borderId="42"/>
    <xf numFmtId="0" fontId="10" fillId="22" borderId="42"/>
    <xf numFmtId="0" fontId="20" fillId="22" borderId="44"/>
    <xf numFmtId="0" fontId="10" fillId="22" borderId="42"/>
    <xf numFmtId="0" fontId="10" fillId="22" borderId="42"/>
    <xf numFmtId="0" fontId="10" fillId="22" borderId="42"/>
    <xf numFmtId="0" fontId="20" fillId="22" borderId="44"/>
    <xf numFmtId="0" fontId="20" fillId="22" borderId="44"/>
    <xf numFmtId="0" fontId="4" fillId="24" borderId="43"/>
    <xf numFmtId="0" fontId="20" fillId="22" borderId="44"/>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4" fillId="24" borderId="43"/>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20" fillId="22" borderId="44"/>
    <xf numFmtId="0" fontId="10" fillId="22" borderId="42"/>
    <xf numFmtId="0" fontId="17" fillId="9" borderId="42"/>
    <xf numFmtId="0" fontId="17" fillId="9" borderId="42"/>
    <xf numFmtId="0" fontId="17" fillId="9" borderId="42"/>
    <xf numFmtId="0" fontId="10" fillId="22" borderId="42"/>
    <xf numFmtId="0" fontId="17" fillId="9" borderId="42"/>
    <xf numFmtId="0" fontId="4" fillId="24" borderId="43"/>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0" fillId="22" borderId="42"/>
    <xf numFmtId="0" fontId="4" fillId="24" borderId="43"/>
    <xf numFmtId="0" fontId="10" fillId="22" borderId="42"/>
    <xf numFmtId="0" fontId="10" fillId="22" borderId="42"/>
    <xf numFmtId="0" fontId="17" fillId="9" borderId="42"/>
    <xf numFmtId="0" fontId="17" fillId="9" borderId="42"/>
    <xf numFmtId="0" fontId="17" fillId="9" borderId="42"/>
    <xf numFmtId="0" fontId="20" fillId="22" borderId="44"/>
    <xf numFmtId="0" fontId="10" fillId="22" borderId="42"/>
    <xf numFmtId="0" fontId="17" fillId="9" borderId="42"/>
    <xf numFmtId="0" fontId="10" fillId="22" borderId="42"/>
    <xf numFmtId="0" fontId="10" fillId="22" borderId="42"/>
    <xf numFmtId="0" fontId="17" fillId="9" borderId="42"/>
    <xf numFmtId="0" fontId="4" fillId="24" borderId="43"/>
    <xf numFmtId="0" fontId="17" fillId="9" borderId="42"/>
    <xf numFmtId="0" fontId="10" fillId="22" borderId="42"/>
    <xf numFmtId="0" fontId="17" fillId="9" borderId="42"/>
    <xf numFmtId="0" fontId="17" fillId="9" borderId="42"/>
    <xf numFmtId="0" fontId="17" fillId="9" borderId="42"/>
    <xf numFmtId="0" fontId="10" fillId="22" borderId="42"/>
    <xf numFmtId="0" fontId="20" fillId="22" borderId="44"/>
    <xf numFmtId="0" fontId="17" fillId="9" borderId="42"/>
    <xf numFmtId="0" fontId="17" fillId="9" borderId="42"/>
    <xf numFmtId="0" fontId="17" fillId="9" borderId="42"/>
    <xf numFmtId="0" fontId="20" fillId="22" borderId="44"/>
    <xf numFmtId="0" fontId="4" fillId="24" borderId="43"/>
    <xf numFmtId="0" fontId="17" fillId="9" borderId="42"/>
    <xf numFmtId="0" fontId="17" fillId="9" borderId="42"/>
    <xf numFmtId="0" fontId="17" fillId="9"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7" fillId="9" borderId="42"/>
    <xf numFmtId="0" fontId="17" fillId="9"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4" fillId="24" borderId="43"/>
    <xf numFmtId="0" fontId="10" fillId="22" borderId="42"/>
    <xf numFmtId="0" fontId="4" fillId="24" borderId="43"/>
    <xf numFmtId="0" fontId="20" fillId="22" borderId="44"/>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4" fillId="24" borderId="43"/>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4" fillId="24" borderId="43"/>
    <xf numFmtId="0" fontId="10" fillId="22" borderId="42"/>
    <xf numFmtId="0" fontId="17" fillId="9" borderId="42"/>
    <xf numFmtId="0" fontId="10" fillId="22" borderId="42"/>
    <xf numFmtId="0" fontId="17" fillId="9" borderId="42"/>
    <xf numFmtId="0" fontId="17" fillId="9" borderId="42"/>
    <xf numFmtId="0" fontId="20" fillId="22" borderId="44"/>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20" fillId="22" borderId="44"/>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4" fillId="24" borderId="43"/>
    <xf numFmtId="0" fontId="17" fillId="9" borderId="42"/>
    <xf numFmtId="0" fontId="17" fillId="9" borderId="42"/>
    <xf numFmtId="0" fontId="17" fillId="9" borderId="42"/>
    <xf numFmtId="0" fontId="20" fillId="22" borderId="44"/>
    <xf numFmtId="0" fontId="17" fillId="9" borderId="42"/>
    <xf numFmtId="0" fontId="4" fillId="24" borderId="43"/>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4" fillId="24" borderId="43"/>
    <xf numFmtId="0" fontId="10" fillId="22" borderId="42"/>
    <xf numFmtId="0" fontId="17" fillId="9" borderId="42"/>
    <xf numFmtId="0" fontId="10" fillId="22" borderId="42"/>
    <xf numFmtId="0" fontId="10" fillId="22" borderId="42"/>
    <xf numFmtId="0" fontId="17" fillId="9" borderId="42"/>
    <xf numFmtId="0" fontId="17" fillId="9" borderId="42"/>
    <xf numFmtId="0" fontId="4" fillId="24" borderId="43"/>
    <xf numFmtId="0" fontId="17" fillId="9" borderId="42"/>
    <xf numFmtId="0" fontId="10" fillId="22" borderId="42"/>
    <xf numFmtId="0" fontId="17" fillId="9" borderId="42"/>
    <xf numFmtId="0" fontId="17" fillId="9" borderId="42"/>
    <xf numFmtId="0" fontId="10" fillId="22" borderId="42"/>
    <xf numFmtId="0" fontId="20" fillId="22" borderId="44"/>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16" fillId="0" borderId="41"/>
    <xf numFmtId="0" fontId="4" fillId="24" borderId="43"/>
    <xf numFmtId="0" fontId="4" fillId="24" borderId="43"/>
    <xf numFmtId="0" fontId="4" fillId="24" borderId="43"/>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20" fillId="22" borderId="44"/>
    <xf numFmtId="0" fontId="10" fillId="22" borderId="42"/>
    <xf numFmtId="0" fontId="10" fillId="22" borderId="42"/>
    <xf numFmtId="0" fontId="10" fillId="22" borderId="42"/>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4" fillId="24" borderId="43"/>
    <xf numFmtId="0" fontId="4" fillId="24" borderId="43"/>
    <xf numFmtId="0" fontId="4" fillId="24" borderId="43"/>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4" fillId="24" borderId="43"/>
    <xf numFmtId="0" fontId="10" fillId="22" borderId="42"/>
    <xf numFmtId="0" fontId="10" fillId="22" borderId="42"/>
    <xf numFmtId="0" fontId="4" fillId="24" borderId="43"/>
    <xf numFmtId="0" fontId="10" fillId="22" borderId="42"/>
    <xf numFmtId="0" fontId="10" fillId="22" borderId="42"/>
    <xf numFmtId="0" fontId="17" fillId="9" borderId="42"/>
    <xf numFmtId="0" fontId="10" fillId="22" borderId="42"/>
    <xf numFmtId="0" fontId="17" fillId="9" borderId="42"/>
    <xf numFmtId="0" fontId="10" fillId="22" borderId="42"/>
    <xf numFmtId="0" fontId="20" fillId="22" borderId="44"/>
    <xf numFmtId="0" fontId="4" fillId="24" borderId="43"/>
    <xf numFmtId="0" fontId="4" fillId="24" borderId="43"/>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17" fillId="9" borderId="42"/>
    <xf numFmtId="0" fontId="20" fillId="22" borderId="44"/>
    <xf numFmtId="0" fontId="17" fillId="9" borderId="42"/>
    <xf numFmtId="0" fontId="10" fillId="22" borderId="42"/>
    <xf numFmtId="0" fontId="17" fillId="9" borderId="42"/>
    <xf numFmtId="0" fontId="4" fillId="24" borderId="43"/>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4" fillId="24" borderId="43"/>
    <xf numFmtId="0" fontId="10" fillId="22" borderId="42"/>
    <xf numFmtId="0" fontId="10" fillId="22" borderId="42"/>
    <xf numFmtId="0" fontId="10" fillId="22" borderId="42"/>
    <xf numFmtId="0" fontId="4" fillId="24" borderId="43"/>
    <xf numFmtId="0" fontId="20" fillId="22" borderId="44"/>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4" fillId="24" borderId="43"/>
    <xf numFmtId="0" fontId="10" fillId="22"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7" fillId="9" borderId="42"/>
    <xf numFmtId="0" fontId="4" fillId="24" borderId="43"/>
    <xf numFmtId="0" fontId="10" fillId="22" borderId="42"/>
    <xf numFmtId="0" fontId="10" fillId="22" borderId="42"/>
    <xf numFmtId="0" fontId="17" fillId="9" borderId="42"/>
    <xf numFmtId="0" fontId="4" fillId="24" borderId="43"/>
    <xf numFmtId="0" fontId="10" fillId="22" borderId="42"/>
    <xf numFmtId="0" fontId="10" fillId="22" borderId="42"/>
    <xf numFmtId="0" fontId="4" fillId="24" borderId="43"/>
    <xf numFmtId="0" fontId="10" fillId="22"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6" fillId="0" borderId="41"/>
    <xf numFmtId="0" fontId="17" fillId="9" borderId="42"/>
    <xf numFmtId="0" fontId="10" fillId="22" borderId="42"/>
    <xf numFmtId="0" fontId="20" fillId="22" borderId="44"/>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20" fillId="22" borderId="44"/>
    <xf numFmtId="0" fontId="17" fillId="9" borderId="42"/>
    <xf numFmtId="0" fontId="10" fillId="22" borderId="42"/>
    <xf numFmtId="0" fontId="17" fillId="9" borderId="42"/>
    <xf numFmtId="0" fontId="10" fillId="22" borderId="42"/>
    <xf numFmtId="0" fontId="10" fillId="22" borderId="42"/>
    <xf numFmtId="0" fontId="20" fillId="22" borderId="44"/>
    <xf numFmtId="0" fontId="17" fillId="9" borderId="42"/>
    <xf numFmtId="0" fontId="10" fillId="22" borderId="42"/>
    <xf numFmtId="0" fontId="10" fillId="22" borderId="42"/>
    <xf numFmtId="0" fontId="20" fillId="22" borderId="44"/>
    <xf numFmtId="0" fontId="17" fillId="9" borderId="42"/>
    <xf numFmtId="0" fontId="10" fillId="22" borderId="42"/>
    <xf numFmtId="0" fontId="16" fillId="0" borderId="41"/>
    <xf numFmtId="0" fontId="17" fillId="9" borderId="42"/>
    <xf numFmtId="0" fontId="17" fillId="9" borderId="42"/>
    <xf numFmtId="0" fontId="17" fillId="9" borderId="42"/>
    <xf numFmtId="0" fontId="4" fillId="24" borderId="43"/>
    <xf numFmtId="0" fontId="10" fillId="22" borderId="42"/>
    <xf numFmtId="0" fontId="4" fillId="24" borderId="43"/>
    <xf numFmtId="0" fontId="20" fillId="22" borderId="44"/>
    <xf numFmtId="0" fontId="10" fillId="22" borderId="42"/>
    <xf numFmtId="0" fontId="10" fillId="22" borderId="42"/>
    <xf numFmtId="0" fontId="17" fillId="9" borderId="42"/>
    <xf numFmtId="0" fontId="17" fillId="9" borderId="42"/>
    <xf numFmtId="0" fontId="17" fillId="9" borderId="42"/>
    <xf numFmtId="0" fontId="20" fillId="22" borderId="44"/>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0" fillId="22" borderId="42"/>
    <xf numFmtId="0" fontId="10" fillId="22" borderId="42"/>
    <xf numFmtId="0" fontId="20" fillId="22" borderId="44"/>
    <xf numFmtId="0" fontId="17" fillId="9" borderId="42"/>
    <xf numFmtId="0" fontId="17" fillId="9" borderId="42"/>
    <xf numFmtId="0" fontId="17" fillId="9" borderId="42"/>
    <xf numFmtId="0" fontId="17" fillId="9" borderId="42"/>
    <xf numFmtId="0" fontId="10" fillId="22" borderId="42"/>
    <xf numFmtId="0" fontId="4" fillId="24" borderId="43"/>
    <xf numFmtId="0" fontId="17" fillId="9" borderId="42"/>
    <xf numFmtId="0" fontId="17" fillId="9" borderId="42"/>
    <xf numFmtId="0" fontId="10" fillId="22" borderId="42"/>
    <xf numFmtId="0" fontId="10" fillId="22" borderId="42"/>
    <xf numFmtId="0" fontId="20" fillId="22" borderId="44"/>
    <xf numFmtId="0" fontId="10" fillId="22" borderId="42"/>
    <xf numFmtId="0" fontId="10" fillId="22" borderId="42"/>
    <xf numFmtId="0" fontId="17" fillId="9" borderId="42"/>
    <xf numFmtId="0" fontId="17" fillId="9" borderId="42"/>
    <xf numFmtId="0" fontId="17" fillId="9" borderId="42"/>
    <xf numFmtId="0" fontId="10" fillId="22" borderId="42"/>
    <xf numFmtId="0" fontId="17" fillId="9" borderId="42"/>
    <xf numFmtId="0" fontId="10" fillId="22" borderId="42"/>
    <xf numFmtId="0" fontId="4" fillId="24" borderId="43"/>
    <xf numFmtId="0" fontId="4" fillId="24" borderId="43"/>
    <xf numFmtId="0" fontId="10" fillId="22" borderId="42"/>
    <xf numFmtId="0" fontId="10" fillId="22" borderId="42"/>
    <xf numFmtId="0" fontId="17" fillId="9" borderId="42"/>
    <xf numFmtId="0" fontId="17" fillId="9" borderId="42"/>
    <xf numFmtId="0" fontId="17" fillId="9" borderId="42"/>
    <xf numFmtId="0" fontId="10" fillId="22" borderId="42"/>
    <xf numFmtId="0" fontId="20" fillId="22" borderId="44"/>
    <xf numFmtId="0" fontId="17" fillId="9" borderId="42"/>
    <xf numFmtId="0" fontId="17" fillId="9" borderId="42"/>
    <xf numFmtId="0" fontId="10" fillId="22" borderId="42"/>
    <xf numFmtId="0" fontId="20" fillId="22" borderId="44"/>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0" fillId="22" borderId="42"/>
    <xf numFmtId="0" fontId="20" fillId="22" borderId="44"/>
    <xf numFmtId="0" fontId="17" fillId="9" borderId="42"/>
    <xf numFmtId="0" fontId="17" fillId="9" borderId="42"/>
    <xf numFmtId="0" fontId="10" fillId="22" borderId="42"/>
    <xf numFmtId="0" fontId="17" fillId="9" borderId="42"/>
    <xf numFmtId="0" fontId="4" fillId="24" borderId="43"/>
    <xf numFmtId="0" fontId="4" fillId="24" borderId="43"/>
    <xf numFmtId="0" fontId="4" fillId="24" borderId="43"/>
    <xf numFmtId="0" fontId="4" fillId="24" borderId="43"/>
    <xf numFmtId="0" fontId="4" fillId="24" borderId="43"/>
    <xf numFmtId="0" fontId="10" fillId="22" borderId="42"/>
    <xf numFmtId="0" fontId="10" fillId="22" borderId="42"/>
    <xf numFmtId="0" fontId="20" fillId="22" borderId="44"/>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20" fillId="22" borderId="44"/>
    <xf numFmtId="0" fontId="17" fillId="9" borderId="42"/>
    <xf numFmtId="0" fontId="10" fillId="22"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20" fillId="22" borderId="44"/>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10" fillId="22" borderId="42"/>
    <xf numFmtId="0" fontId="17" fillId="9" borderId="42"/>
    <xf numFmtId="0" fontId="4" fillId="24" borderId="43"/>
    <xf numFmtId="0" fontId="4" fillId="24" borderId="43"/>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20" fillId="22" borderId="44"/>
    <xf numFmtId="0" fontId="10" fillId="22" borderId="42"/>
    <xf numFmtId="0" fontId="20" fillId="22" borderId="44"/>
    <xf numFmtId="0" fontId="4" fillId="24" borderId="43"/>
    <xf numFmtId="0" fontId="10" fillId="22" borderId="42"/>
    <xf numFmtId="0" fontId="10" fillId="22" borderId="42"/>
    <xf numFmtId="0" fontId="10" fillId="22" borderId="42"/>
    <xf numFmtId="0" fontId="20" fillId="22" borderId="44"/>
    <xf numFmtId="0" fontId="17" fillId="9" borderId="42"/>
    <xf numFmtId="0" fontId="10" fillId="22" borderId="42"/>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7" fillId="9" borderId="42"/>
    <xf numFmtId="0" fontId="20" fillId="22" borderId="44"/>
    <xf numFmtId="0" fontId="10" fillId="22" borderId="42"/>
    <xf numFmtId="0" fontId="17" fillId="9" borderId="42"/>
    <xf numFmtId="0" fontId="17" fillId="9" borderId="42"/>
    <xf numFmtId="0" fontId="17" fillId="9" borderId="42"/>
    <xf numFmtId="0" fontId="4" fillId="24" borderId="43"/>
    <xf numFmtId="0" fontId="20" fillId="22" borderId="44"/>
    <xf numFmtId="0" fontId="10" fillId="22" borderId="42"/>
    <xf numFmtId="0" fontId="17" fillId="9" borderId="42"/>
    <xf numFmtId="0" fontId="17" fillId="9" borderId="42"/>
    <xf numFmtId="0" fontId="10" fillId="22"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4" fillId="24" borderId="43"/>
    <xf numFmtId="0" fontId="17" fillId="9" borderId="42"/>
    <xf numFmtId="0" fontId="10" fillId="22" borderId="42"/>
    <xf numFmtId="0" fontId="10" fillId="22" borderId="42"/>
    <xf numFmtId="0" fontId="20" fillId="22" borderId="44"/>
    <xf numFmtId="0" fontId="4" fillId="24" borderId="43"/>
    <xf numFmtId="0" fontId="17" fillId="9" borderId="42"/>
    <xf numFmtId="0" fontId="4" fillId="24" borderId="43"/>
    <xf numFmtId="0" fontId="4" fillId="24" borderId="43"/>
    <xf numFmtId="0" fontId="10" fillId="22" borderId="42"/>
    <xf numFmtId="0" fontId="17" fillId="9" borderId="42"/>
    <xf numFmtId="0" fontId="10" fillId="22" borderId="42"/>
    <xf numFmtId="0" fontId="10" fillId="22" borderId="42"/>
    <xf numFmtId="0" fontId="4" fillId="24" borderId="43"/>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7" fillId="9" borderId="42"/>
    <xf numFmtId="0" fontId="17" fillId="9" borderId="42"/>
    <xf numFmtId="0" fontId="4" fillId="24" borderId="43"/>
    <xf numFmtId="0" fontId="17" fillId="9" borderId="42"/>
    <xf numFmtId="0" fontId="10" fillId="22" borderId="42"/>
    <xf numFmtId="0" fontId="17" fillId="9" borderId="42"/>
    <xf numFmtId="0" fontId="10" fillId="22" borderId="42"/>
    <xf numFmtId="0" fontId="17" fillId="9" borderId="42"/>
    <xf numFmtId="0" fontId="4" fillId="24" borderId="43"/>
    <xf numFmtId="0" fontId="20" fillId="22" borderId="44"/>
    <xf numFmtId="0" fontId="10" fillId="22" borderId="42"/>
    <xf numFmtId="0" fontId="17" fillId="9" borderId="42"/>
    <xf numFmtId="0" fontId="4" fillId="24" borderId="43"/>
    <xf numFmtId="0" fontId="4" fillId="24" borderId="43"/>
    <xf numFmtId="0" fontId="4" fillId="24" borderId="43"/>
    <xf numFmtId="0" fontId="4" fillId="24" borderId="43"/>
    <xf numFmtId="0" fontId="17" fillId="9" borderId="42"/>
    <xf numFmtId="0" fontId="20" fillId="22" borderId="44"/>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20" fillId="22" borderId="44"/>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4" fillId="24" borderId="43"/>
    <xf numFmtId="0" fontId="17" fillId="9" borderId="42"/>
    <xf numFmtId="0" fontId="17" fillId="9" borderId="42"/>
    <xf numFmtId="0" fontId="20" fillId="22" borderId="44"/>
    <xf numFmtId="0" fontId="10" fillId="22" borderId="42"/>
    <xf numFmtId="0" fontId="16" fillId="0" borderId="41"/>
    <xf numFmtId="0" fontId="17" fillId="9" borderId="42"/>
    <xf numFmtId="0" fontId="20" fillId="22" borderId="44"/>
    <xf numFmtId="0" fontId="4" fillId="24" borderId="43"/>
    <xf numFmtId="0" fontId="17" fillId="9" borderId="42"/>
    <xf numFmtId="0" fontId="17" fillId="9" borderId="42"/>
    <xf numFmtId="0" fontId="17" fillId="9" borderId="42"/>
    <xf numFmtId="0" fontId="4" fillId="24" borderId="43"/>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20" fillId="22" borderId="44"/>
    <xf numFmtId="0" fontId="10" fillId="22" borderId="42"/>
    <xf numFmtId="0" fontId="17" fillId="9"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17" fillId="9" borderId="42"/>
    <xf numFmtId="0" fontId="17" fillId="9" borderId="42"/>
    <xf numFmtId="0" fontId="17" fillId="9" borderId="42"/>
    <xf numFmtId="0" fontId="10" fillId="22" borderId="42"/>
    <xf numFmtId="0" fontId="10" fillId="22" borderId="42"/>
    <xf numFmtId="0" fontId="20" fillId="22" borderId="44"/>
    <xf numFmtId="0" fontId="10" fillId="22" borderId="42"/>
    <xf numFmtId="0" fontId="20" fillId="22" borderId="44"/>
    <xf numFmtId="0" fontId="20" fillId="22" borderId="44"/>
    <xf numFmtId="0" fontId="20" fillId="22" borderId="44"/>
    <xf numFmtId="0" fontId="4" fillId="24" borderId="43"/>
    <xf numFmtId="0" fontId="4" fillId="24" borderId="43"/>
    <xf numFmtId="0" fontId="4" fillId="24" borderId="43"/>
    <xf numFmtId="0" fontId="17" fillId="9" borderId="42"/>
    <xf numFmtId="0" fontId="10" fillId="22" borderId="42"/>
    <xf numFmtId="0" fontId="17" fillId="9" borderId="42"/>
    <xf numFmtId="0" fontId="10" fillId="22" borderId="42"/>
    <xf numFmtId="0" fontId="10" fillId="22" borderId="42"/>
    <xf numFmtId="0" fontId="10" fillId="22" borderId="42"/>
    <xf numFmtId="0" fontId="4" fillId="24" borderId="43"/>
    <xf numFmtId="0" fontId="17" fillId="9"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20" fillId="22" borderId="44"/>
    <xf numFmtId="0" fontId="16" fillId="0" borderId="41"/>
    <xf numFmtId="0" fontId="17" fillId="9" borderId="42"/>
    <xf numFmtId="0" fontId="17" fillId="9" borderId="42"/>
    <xf numFmtId="0" fontId="17" fillId="9" borderId="42"/>
    <xf numFmtId="0" fontId="4" fillId="24" borderId="43"/>
    <xf numFmtId="0" fontId="16" fillId="0" borderId="41"/>
    <xf numFmtId="0" fontId="4" fillId="24" borderId="43"/>
    <xf numFmtId="0" fontId="16" fillId="0" borderId="41"/>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6" fillId="0" borderId="41"/>
    <xf numFmtId="0" fontId="16" fillId="0" borderId="41"/>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17" fillId="9" borderId="42"/>
    <xf numFmtId="0" fontId="17" fillId="9" borderId="42"/>
    <xf numFmtId="0" fontId="10" fillId="22" borderId="42"/>
    <xf numFmtId="0" fontId="17" fillId="9" borderId="42"/>
    <xf numFmtId="0" fontId="10" fillId="22" borderId="42"/>
    <xf numFmtId="0" fontId="17" fillId="9" borderId="42"/>
    <xf numFmtId="0" fontId="17" fillId="9" borderId="42"/>
    <xf numFmtId="0" fontId="10" fillId="22" borderId="42"/>
    <xf numFmtId="0" fontId="17" fillId="9" borderId="42"/>
    <xf numFmtId="0" fontId="4" fillId="24" borderId="43"/>
    <xf numFmtId="0" fontId="17" fillId="9" borderId="42"/>
    <xf numFmtId="0" fontId="10" fillId="22" borderId="42"/>
    <xf numFmtId="0" fontId="10" fillId="22" borderId="42"/>
    <xf numFmtId="0" fontId="10" fillId="22" borderId="42"/>
    <xf numFmtId="0" fontId="20" fillId="22" borderId="44"/>
    <xf numFmtId="0" fontId="17" fillId="9" borderId="42"/>
    <xf numFmtId="0" fontId="20" fillId="22" borderId="44"/>
    <xf numFmtId="0" fontId="4" fillId="24" borderId="43"/>
    <xf numFmtId="0" fontId="10" fillId="22" borderId="42"/>
    <xf numFmtId="0" fontId="4" fillId="24" borderId="43"/>
    <xf numFmtId="0" fontId="17" fillId="9" borderId="42"/>
    <xf numFmtId="0" fontId="17" fillId="9" borderId="42"/>
    <xf numFmtId="0" fontId="17" fillId="9" borderId="42"/>
    <xf numFmtId="0" fontId="4" fillId="24" borderId="43"/>
    <xf numFmtId="0" fontId="20" fillId="22" borderId="44"/>
    <xf numFmtId="0" fontId="10" fillId="22" borderId="42"/>
    <xf numFmtId="0" fontId="4" fillId="24" borderId="43"/>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6" fillId="0" borderId="41"/>
    <xf numFmtId="0" fontId="20" fillId="22" borderId="44"/>
    <xf numFmtId="0" fontId="17" fillId="9" borderId="42"/>
    <xf numFmtId="0" fontId="16" fillId="0" borderId="41"/>
    <xf numFmtId="0" fontId="17" fillId="9" borderId="42"/>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0" fillId="22" borderId="42"/>
    <xf numFmtId="0" fontId="10" fillId="22" borderId="42"/>
    <xf numFmtId="0" fontId="20" fillId="22" borderId="44"/>
    <xf numFmtId="0" fontId="20" fillId="22" borderId="44"/>
    <xf numFmtId="0" fontId="10" fillId="22" borderId="42"/>
    <xf numFmtId="0" fontId="10" fillId="22" borderId="42"/>
    <xf numFmtId="0" fontId="10" fillId="22" borderId="42"/>
    <xf numFmtId="0" fontId="20" fillId="22" borderId="44"/>
    <xf numFmtId="0" fontId="17" fillId="9" borderId="42"/>
    <xf numFmtId="0" fontId="17" fillId="9" borderId="42"/>
    <xf numFmtId="0" fontId="17" fillId="9" borderId="42"/>
    <xf numFmtId="0" fontId="20" fillId="22" borderId="44"/>
    <xf numFmtId="0" fontId="17" fillId="9" borderId="42"/>
    <xf numFmtId="0" fontId="4" fillId="24" borderId="43"/>
    <xf numFmtId="0" fontId="17" fillId="9" borderId="42"/>
    <xf numFmtId="0" fontId="17" fillId="9" borderId="42"/>
    <xf numFmtId="0" fontId="20" fillId="22" borderId="44"/>
    <xf numFmtId="0" fontId="17" fillId="9" borderId="42"/>
    <xf numFmtId="0" fontId="17" fillId="9" borderId="42"/>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0" fillId="22" borderId="42"/>
    <xf numFmtId="0" fontId="4" fillId="24" borderId="43"/>
    <xf numFmtId="0" fontId="17" fillId="9" borderId="42"/>
    <xf numFmtId="0" fontId="20" fillId="22" borderId="44"/>
    <xf numFmtId="0" fontId="17" fillId="9" borderId="42"/>
    <xf numFmtId="0" fontId="10" fillId="22" borderId="42"/>
    <xf numFmtId="0" fontId="17" fillId="9" borderId="42"/>
    <xf numFmtId="0" fontId="20" fillId="22" borderId="44"/>
    <xf numFmtId="0" fontId="17" fillId="9" borderId="42"/>
    <xf numFmtId="0" fontId="10" fillId="22" borderId="42"/>
    <xf numFmtId="0" fontId="20" fillId="22" borderId="44"/>
    <xf numFmtId="0" fontId="10" fillId="22" borderId="42"/>
    <xf numFmtId="0" fontId="10" fillId="22" borderId="42"/>
    <xf numFmtId="0" fontId="10" fillId="22" borderId="42"/>
    <xf numFmtId="0" fontId="20" fillId="22" borderId="44"/>
    <xf numFmtId="0" fontId="20" fillId="22" borderId="44"/>
    <xf numFmtId="0" fontId="4" fillId="24" borderId="43"/>
    <xf numFmtId="0" fontId="20" fillId="22" borderId="44"/>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20" fillId="22" borderId="44"/>
    <xf numFmtId="0" fontId="4" fillId="24" borderId="43"/>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20" fillId="22" borderId="44"/>
    <xf numFmtId="0" fontId="10" fillId="22" borderId="42"/>
    <xf numFmtId="0" fontId="17" fillId="9" borderId="42"/>
    <xf numFmtId="0" fontId="17" fillId="9" borderId="42"/>
    <xf numFmtId="0" fontId="17" fillId="9" borderId="42"/>
    <xf numFmtId="0" fontId="10" fillId="22" borderId="42"/>
    <xf numFmtId="0" fontId="17" fillId="9" borderId="42"/>
    <xf numFmtId="0" fontId="4" fillId="24" borderId="43"/>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0" fillId="22" borderId="42"/>
    <xf numFmtId="0" fontId="4" fillId="24" borderId="43"/>
    <xf numFmtId="0" fontId="10" fillId="22" borderId="42"/>
    <xf numFmtId="0" fontId="10" fillId="22" borderId="42"/>
    <xf numFmtId="0" fontId="17" fillId="9" borderId="42"/>
    <xf numFmtId="0" fontId="17" fillId="9" borderId="42"/>
    <xf numFmtId="0" fontId="17" fillId="9" borderId="42"/>
    <xf numFmtId="0" fontId="20" fillId="22" borderId="44"/>
    <xf numFmtId="0" fontId="10" fillId="22" borderId="42"/>
    <xf numFmtId="0" fontId="17" fillId="9" borderId="42"/>
    <xf numFmtId="0" fontId="10" fillId="22" borderId="42"/>
    <xf numFmtId="0" fontId="10" fillId="22" borderId="42"/>
    <xf numFmtId="0" fontId="17" fillId="9" borderId="42"/>
    <xf numFmtId="0" fontId="4" fillId="24" borderId="43"/>
    <xf numFmtId="0" fontId="17" fillId="9" borderId="42"/>
    <xf numFmtId="0" fontId="10" fillId="22" borderId="42"/>
    <xf numFmtId="0" fontId="17" fillId="9" borderId="42"/>
    <xf numFmtId="0" fontId="17" fillId="9" borderId="42"/>
    <xf numFmtId="0" fontId="17" fillId="9" borderId="42"/>
    <xf numFmtId="0" fontId="10" fillId="22" borderId="42"/>
    <xf numFmtId="0" fontId="20" fillId="22" borderId="44"/>
    <xf numFmtId="0" fontId="17" fillId="9" borderId="42"/>
    <xf numFmtId="0" fontId="17" fillId="9" borderId="42"/>
    <xf numFmtId="0" fontId="17" fillId="9" borderId="42"/>
    <xf numFmtId="0" fontId="20" fillId="22" borderId="44"/>
    <xf numFmtId="0" fontId="4" fillId="24" borderId="43"/>
    <xf numFmtId="0" fontId="17" fillId="9" borderId="42"/>
    <xf numFmtId="0" fontId="17" fillId="9" borderId="42"/>
    <xf numFmtId="0" fontId="17" fillId="9"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7" fillId="9" borderId="42"/>
    <xf numFmtId="0" fontId="17" fillId="9" borderId="42"/>
    <xf numFmtId="0" fontId="17" fillId="9"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4" fillId="24" borderId="43"/>
    <xf numFmtId="0" fontId="10" fillId="22" borderId="42"/>
    <xf numFmtId="0" fontId="4" fillId="24" borderId="43"/>
    <xf numFmtId="0" fontId="20" fillId="22" borderId="44"/>
    <xf numFmtId="0" fontId="10" fillId="22" borderId="42"/>
    <xf numFmtId="0" fontId="17" fillId="9" borderId="42"/>
    <xf numFmtId="0" fontId="10" fillId="22" borderId="42"/>
    <xf numFmtId="0" fontId="10" fillId="22" borderId="42"/>
    <xf numFmtId="0" fontId="10" fillId="22" borderId="42"/>
    <xf numFmtId="0" fontId="17" fillId="9" borderId="42"/>
    <xf numFmtId="0" fontId="17" fillId="9" borderId="42"/>
    <xf numFmtId="0" fontId="4" fillId="24" borderId="43"/>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4" fillId="24" borderId="43"/>
    <xf numFmtId="0" fontId="10" fillId="22" borderId="42"/>
    <xf numFmtId="0" fontId="17" fillId="9" borderId="42"/>
    <xf numFmtId="0" fontId="10" fillId="22" borderId="42"/>
    <xf numFmtId="0" fontId="17" fillId="9" borderId="42"/>
    <xf numFmtId="0" fontId="17" fillId="9" borderId="42"/>
    <xf numFmtId="0" fontId="20" fillId="22" borderId="44"/>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20" fillId="22" borderId="44"/>
    <xf numFmtId="0" fontId="20" fillId="22" borderId="44"/>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10" fillId="22" borderId="42"/>
    <xf numFmtId="0" fontId="10" fillId="22"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4" fillId="24" borderId="43"/>
    <xf numFmtId="0" fontId="17" fillId="9" borderId="42"/>
    <xf numFmtId="0" fontId="17" fillId="9" borderId="42"/>
    <xf numFmtId="0" fontId="17" fillId="9" borderId="42"/>
    <xf numFmtId="0" fontId="20" fillId="22" borderId="44"/>
    <xf numFmtId="0" fontId="17" fillId="9" borderId="42"/>
    <xf numFmtId="0" fontId="4" fillId="24" borderId="43"/>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4" fillId="24" borderId="43"/>
    <xf numFmtId="0" fontId="10" fillId="22" borderId="42"/>
    <xf numFmtId="0" fontId="17" fillId="9" borderId="42"/>
    <xf numFmtId="0" fontId="10" fillId="22" borderId="42"/>
    <xf numFmtId="0" fontId="10" fillId="22" borderId="42"/>
    <xf numFmtId="0" fontId="17" fillId="9" borderId="42"/>
    <xf numFmtId="0" fontId="17" fillId="9" borderId="42"/>
    <xf numFmtId="0" fontId="4" fillId="24" borderId="43"/>
    <xf numFmtId="0" fontId="17" fillId="9" borderId="42"/>
    <xf numFmtId="0" fontId="10" fillId="22" borderId="42"/>
    <xf numFmtId="0" fontId="17" fillId="9" borderId="42"/>
    <xf numFmtId="0" fontId="17" fillId="9" borderId="42"/>
    <xf numFmtId="0" fontId="10" fillId="22" borderId="42"/>
    <xf numFmtId="0" fontId="20" fillId="22" borderId="44"/>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0" fillId="22" borderId="42"/>
    <xf numFmtId="0" fontId="10" fillId="22" borderId="42"/>
    <xf numFmtId="0" fontId="17" fillId="9" borderId="42"/>
    <xf numFmtId="0" fontId="10" fillId="22" borderId="42"/>
    <xf numFmtId="0" fontId="10" fillId="22" borderId="42"/>
    <xf numFmtId="0" fontId="17" fillId="9" borderId="42"/>
    <xf numFmtId="0" fontId="10" fillId="22" borderId="42"/>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16" fillId="0" borderId="41"/>
    <xf numFmtId="0" fontId="4" fillId="24" borderId="43"/>
    <xf numFmtId="0" fontId="4" fillId="24" borderId="43"/>
    <xf numFmtId="0" fontId="4" fillId="24" borderId="43"/>
    <xf numFmtId="0" fontId="4" fillId="24" borderId="43"/>
    <xf numFmtId="0" fontId="4" fillId="24" borderId="43"/>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7" fillId="9" borderId="42"/>
    <xf numFmtId="0" fontId="17" fillId="9" borderId="42"/>
    <xf numFmtId="0" fontId="17" fillId="9" borderId="42"/>
    <xf numFmtId="0" fontId="16" fillId="0" borderId="41"/>
    <xf numFmtId="0" fontId="17" fillId="9"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0" fillId="22" borderId="42"/>
    <xf numFmtId="0" fontId="17" fillId="9" borderId="42"/>
    <xf numFmtId="0" fontId="17" fillId="9" borderId="42"/>
    <xf numFmtId="0" fontId="17" fillId="9" borderId="42"/>
    <xf numFmtId="0" fontId="17" fillId="9" borderId="42"/>
    <xf numFmtId="0" fontId="17" fillId="9" borderId="42"/>
    <xf numFmtId="0" fontId="10" fillId="22" borderId="42"/>
    <xf numFmtId="0" fontId="17" fillId="9" borderId="42"/>
    <xf numFmtId="0" fontId="20" fillId="22" borderId="44"/>
    <xf numFmtId="0" fontId="10" fillId="22" borderId="42"/>
    <xf numFmtId="0" fontId="10" fillId="22" borderId="42"/>
    <xf numFmtId="0" fontId="10" fillId="22" borderId="42"/>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17" fillId="9" borderId="42"/>
    <xf numFmtId="0" fontId="4" fillId="24" borderId="43"/>
    <xf numFmtId="0" fontId="4" fillId="24" borderId="43"/>
    <xf numFmtId="0" fontId="4" fillId="24" borderId="43"/>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0" fillId="22"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17" fillId="9" borderId="42"/>
    <xf numFmtId="0" fontId="17" fillId="9" borderId="42"/>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4" fillId="24" borderId="43"/>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0" fontId="20" fillId="22" borderId="44"/>
    <xf numFmtId="9" fontId="1" fillId="0" borderId="0"/>
    <xf numFmtId="43" fontId="1" fillId="0" borderId="0"/>
    <xf numFmtId="0" fontId="1" fillId="0" borderId="0"/>
    <xf numFmtId="167" fontId="1" fillId="0" borderId="0"/>
    <xf numFmtId="177" fontId="1" fillId="0" borderId="0"/>
    <xf numFmtId="9" fontId="2" fillId="0" borderId="0"/>
    <xf numFmtId="0" fontId="1" fillId="0" borderId="0"/>
    <xf numFmtId="41" fontId="1" fillId="0" borderId="0"/>
    <xf numFmtId="177" fontId="1" fillId="0" borderId="0"/>
    <xf numFmtId="9" fontId="1" fillId="0" borderId="0"/>
    <xf numFmtId="167" fontId="1" fillId="0" borderId="0"/>
    <xf numFmtId="167" fontId="2" fillId="0" borderId="0"/>
    <xf numFmtId="41" fontId="2" fillId="0" borderId="0"/>
    <xf numFmtId="43" fontId="1" fillId="0" borderId="0"/>
    <xf numFmtId="9" fontId="1" fillId="0" borderId="0"/>
    <xf numFmtId="43" fontId="1" fillId="0" borderId="0"/>
    <xf numFmtId="0" fontId="1" fillId="0" borderId="0"/>
    <xf numFmtId="0" fontId="1" fillId="0" borderId="0"/>
    <xf numFmtId="43" fontId="1" fillId="0" borderId="0"/>
    <xf numFmtId="9" fontId="1" fillId="0" borderId="0"/>
    <xf numFmtId="41" fontId="30" fillId="0" borderId="0"/>
    <xf numFmtId="42" fontId="30" fillId="0" borderId="0"/>
    <xf numFmtId="0" fontId="1" fillId="0" borderId="0"/>
    <xf numFmtId="177" fontId="1" fillId="0" borderId="0"/>
    <xf numFmtId="41" fontId="1" fillId="0" borderId="0"/>
    <xf numFmtId="9" fontId="1" fillId="0" borderId="0"/>
    <xf numFmtId="177" fontId="1" fillId="0" borderId="0"/>
    <xf numFmtId="0" fontId="31" fillId="0" borderId="0"/>
    <xf numFmtId="41" fontId="31" fillId="0" borderId="0"/>
    <xf numFmtId="42" fontId="31" fillId="0" borderId="0"/>
    <xf numFmtId="9" fontId="31" fillId="0" borderId="0"/>
    <xf numFmtId="43" fontId="1" fillId="0" borderId="0"/>
    <xf numFmtId="0" fontId="1" fillId="0" borderId="0"/>
    <xf numFmtId="41" fontId="2" fillId="0" borderId="0"/>
    <xf numFmtId="0" fontId="1" fillId="0" borderId="0"/>
    <xf numFmtId="0" fontId="1" fillId="0" borderId="0"/>
    <xf numFmtId="41" fontId="2" fillId="0" borderId="0"/>
    <xf numFmtId="0" fontId="1" fillId="0" borderId="0"/>
    <xf numFmtId="0" fontId="1" fillId="0" borderId="0"/>
    <xf numFmtId="0" fontId="1" fillId="0" borderId="0"/>
    <xf numFmtId="43" fontId="1" fillId="0" borderId="0"/>
    <xf numFmtId="43" fontId="1" fillId="0" borderId="0"/>
    <xf numFmtId="43" fontId="2" fillId="0" borderId="0"/>
    <xf numFmtId="177" fontId="1" fillId="0" borderId="0"/>
    <xf numFmtId="0" fontId="31" fillId="0" borderId="0"/>
    <xf numFmtId="0" fontId="31" fillId="0" borderId="0"/>
    <xf numFmtId="0" fontId="1" fillId="0" borderId="0"/>
    <xf numFmtId="166" fontId="23" fillId="0" borderId="0"/>
    <xf numFmtId="0" fontId="1" fillId="0" borderId="0"/>
    <xf numFmtId="9" fontId="1" fillId="0" borderId="0"/>
    <xf numFmtId="0" fontId="33" fillId="0" borderId="0"/>
    <xf numFmtId="169" fontId="1" fillId="0" borderId="0"/>
    <xf numFmtId="177" fontId="1" fillId="0" borderId="0"/>
    <xf numFmtId="42" fontId="1" fillId="0" borderId="0"/>
  </cellStyleXfs>
  <cellXfs count="100">
    <xf numFmtId="0" fontId="0" fillId="0" borderId="0" xfId="0"/>
    <xf numFmtId="4" fontId="24" fillId="2" borderId="7" xfId="1" applyNumberFormat="1" applyFont="1" applyFill="1" applyBorder="1"/>
    <xf numFmtId="164" fontId="24" fillId="2" borderId="4" xfId="4" applyFont="1" applyFill="1" applyBorder="1"/>
    <xf numFmtId="10" fontId="24" fillId="2" borderId="15" xfId="7" applyNumberFormat="1" applyFont="1" applyFill="1" applyBorder="1"/>
    <xf numFmtId="165" fontId="24" fillId="2" borderId="15" xfId="4" applyNumberFormat="1" applyFont="1" applyFill="1" applyBorder="1"/>
    <xf numFmtId="164" fontId="24" fillId="2" borderId="16" xfId="4" applyFont="1" applyFill="1" applyBorder="1"/>
    <xf numFmtId="4" fontId="24" fillId="2" borderId="15" xfId="1" applyNumberFormat="1" applyFont="1" applyFill="1" applyBorder="1" applyAlignment="1">
      <alignment horizontal="center"/>
    </xf>
    <xf numFmtId="4" fontId="24" fillId="2" borderId="15" xfId="1" applyNumberFormat="1" applyFont="1" applyFill="1" applyBorder="1"/>
    <xf numFmtId="165" fontId="24" fillId="2" borderId="15" xfId="1" applyNumberFormat="1" applyFont="1" applyFill="1" applyBorder="1"/>
    <xf numFmtId="4" fontId="24" fillId="2" borderId="16" xfId="1" applyNumberFormat="1" applyFont="1" applyFill="1" applyBorder="1"/>
    <xf numFmtId="9" fontId="24" fillId="2" borderId="15" xfId="1" applyNumberFormat="1" applyFont="1" applyFill="1" applyBorder="1" applyAlignment="1">
      <alignment horizontal="center"/>
    </xf>
    <xf numFmtId="3" fontId="24" fillId="2" borderId="15" xfId="1" applyNumberFormat="1" applyFont="1" applyFill="1" applyBorder="1"/>
    <xf numFmtId="4" fontId="24" fillId="2" borderId="18" xfId="1" applyNumberFormat="1" applyFont="1" applyFill="1" applyBorder="1" applyAlignment="1">
      <alignment horizontal="center"/>
    </xf>
    <xf numFmtId="3" fontId="24" fillId="2" borderId="18" xfId="1" applyNumberFormat="1" applyFont="1" applyFill="1" applyBorder="1"/>
    <xf numFmtId="4" fontId="25" fillId="0" borderId="22" xfId="1" applyNumberFormat="1" applyFont="1" applyBorder="1"/>
    <xf numFmtId="4" fontId="25" fillId="2" borderId="22" xfId="1" applyNumberFormat="1" applyFont="1" applyFill="1" applyBorder="1"/>
    <xf numFmtId="0" fontId="25" fillId="0" borderId="17" xfId="1" applyFont="1" applyBorder="1" applyAlignment="1">
      <alignment vertical="center" wrapText="1"/>
    </xf>
    <xf numFmtId="0" fontId="25" fillId="0" borderId="22" xfId="1" applyFont="1" applyBorder="1" applyAlignment="1">
      <alignment vertical="center" wrapText="1"/>
    </xf>
    <xf numFmtId="4" fontId="27" fillId="2" borderId="37" xfId="1" applyNumberFormat="1" applyFont="1" applyFill="1" applyBorder="1" applyAlignment="1">
      <alignment horizontal="center" vertical="center"/>
    </xf>
    <xf numFmtId="0" fontId="29" fillId="2" borderId="36" xfId="1" applyFont="1" applyFill="1" applyBorder="1" applyAlignment="1">
      <alignment horizontal="right" vertical="center" indent="2"/>
    </xf>
    <xf numFmtId="0" fontId="24" fillId="2" borderId="0" xfId="1" applyFont="1" applyFill="1"/>
    <xf numFmtId="3" fontId="24" fillId="2" borderId="0" xfId="1" applyNumberFormat="1" applyFont="1" applyFill="1"/>
    <xf numFmtId="165" fontId="24" fillId="2" borderId="0" xfId="1" applyNumberFormat="1" applyFont="1" applyFill="1"/>
    <xf numFmtId="49" fontId="24" fillId="2" borderId="0" xfId="1" applyNumberFormat="1" applyFont="1" applyFill="1"/>
    <xf numFmtId="4" fontId="26" fillId="3" borderId="34" xfId="1" applyNumberFormat="1" applyFont="1" applyFill="1" applyBorder="1"/>
    <xf numFmtId="0" fontId="24" fillId="2" borderId="32" xfId="1" applyFont="1" applyFill="1" applyBorder="1"/>
    <xf numFmtId="0" fontId="24" fillId="2" borderId="31" xfId="1" applyFont="1" applyFill="1" applyBorder="1"/>
    <xf numFmtId="4" fontId="24" fillId="2" borderId="30" xfId="1" applyNumberFormat="1" applyFont="1" applyFill="1" applyBorder="1"/>
    <xf numFmtId="0" fontId="26" fillId="2" borderId="21" xfId="1" applyFont="1" applyFill="1" applyBorder="1"/>
    <xf numFmtId="4" fontId="24" fillId="2" borderId="26" xfId="1" applyNumberFormat="1" applyFont="1" applyFill="1" applyBorder="1"/>
    <xf numFmtId="0" fontId="24" fillId="2" borderId="21" xfId="1" applyFont="1" applyFill="1" applyBorder="1"/>
    <xf numFmtId="4" fontId="24" fillId="2" borderId="19" xfId="1" applyNumberFormat="1" applyFont="1" applyFill="1" applyBorder="1"/>
    <xf numFmtId="4" fontId="24" fillId="2" borderId="0" xfId="1" applyNumberFormat="1" applyFont="1" applyFill="1" applyAlignment="1">
      <alignment horizontal="center"/>
    </xf>
    <xf numFmtId="4" fontId="24" fillId="2" borderId="0" xfId="1" applyNumberFormat="1" applyFont="1" applyFill="1"/>
    <xf numFmtId="4" fontId="24" fillId="25" borderId="26" xfId="1" applyNumberFormat="1" applyFont="1" applyFill="1" applyBorder="1"/>
    <xf numFmtId="4" fontId="26" fillId="2" borderId="0" xfId="1" applyNumberFormat="1" applyFont="1" applyFill="1" applyAlignment="1">
      <alignment horizontal="center"/>
    </xf>
    <xf numFmtId="4" fontId="24" fillId="2" borderId="6" xfId="1" applyNumberFormat="1" applyFont="1" applyFill="1" applyBorder="1"/>
    <xf numFmtId="165" fontId="24" fillId="2" borderId="5" xfId="1" applyNumberFormat="1" applyFont="1" applyFill="1" applyBorder="1"/>
    <xf numFmtId="4" fontId="24" fillId="2" borderId="5" xfId="1" applyNumberFormat="1" applyFont="1" applyFill="1" applyBorder="1"/>
    <xf numFmtId="4" fontId="24" fillId="2" borderId="5" xfId="1" applyNumberFormat="1" applyFont="1" applyFill="1" applyBorder="1" applyAlignment="1">
      <alignment horizontal="center"/>
    </xf>
    <xf numFmtId="0" fontId="24" fillId="2" borderId="25" xfId="1" applyFont="1" applyFill="1" applyBorder="1"/>
    <xf numFmtId="4" fontId="25" fillId="2" borderId="29" xfId="1" applyNumberFormat="1" applyFont="1" applyFill="1" applyBorder="1"/>
    <xf numFmtId="4" fontId="24" fillId="2" borderId="4" xfId="1" applyNumberFormat="1" applyFont="1" applyFill="1" applyBorder="1"/>
    <xf numFmtId="165" fontId="24" fillId="2" borderId="18" xfId="1" applyNumberFormat="1" applyFont="1" applyFill="1" applyBorder="1"/>
    <xf numFmtId="4" fontId="24" fillId="2" borderId="18" xfId="1" applyNumberFormat="1" applyFont="1" applyFill="1" applyBorder="1"/>
    <xf numFmtId="0" fontId="24" fillId="2" borderId="24" xfId="1" applyFont="1" applyFill="1" applyBorder="1"/>
    <xf numFmtId="165" fontId="24" fillId="2" borderId="18" xfId="4" applyNumberFormat="1" applyFont="1" applyFill="1" applyBorder="1"/>
    <xf numFmtId="0" fontId="24" fillId="2" borderId="0" xfId="1" applyFont="1" applyFill="1" applyAlignment="1">
      <alignment vertical="center"/>
    </xf>
    <xf numFmtId="3" fontId="25" fillId="0" borderId="27" xfId="1" applyNumberFormat="1" applyFont="1" applyBorder="1" applyAlignment="1">
      <alignment vertical="center"/>
    </xf>
    <xf numFmtId="3" fontId="24" fillId="25" borderId="10" xfId="1" applyNumberFormat="1" applyFont="1" applyFill="1" applyBorder="1" applyAlignment="1">
      <alignment horizontal="center" vertical="center"/>
    </xf>
    <xf numFmtId="165" fontId="24" fillId="25" borderId="9" xfId="1" applyNumberFormat="1" applyFont="1" applyFill="1" applyBorder="1" applyAlignment="1">
      <alignment horizontal="center" vertical="center"/>
    </xf>
    <xf numFmtId="3" fontId="24" fillId="25" borderId="3" xfId="1" applyNumberFormat="1" applyFont="1" applyFill="1" applyBorder="1" applyAlignment="1">
      <alignment horizontal="center" vertical="center"/>
    </xf>
    <xf numFmtId="0" fontId="24" fillId="25" borderId="3" xfId="1" applyFont="1" applyFill="1" applyBorder="1" applyAlignment="1">
      <alignment horizontal="center" vertical="center"/>
    </xf>
    <xf numFmtId="0" fontId="24" fillId="25" borderId="23" xfId="1" applyFont="1" applyFill="1" applyBorder="1" applyAlignment="1">
      <alignment horizontal="center" vertical="center"/>
    </xf>
    <xf numFmtId="3" fontId="24" fillId="2" borderId="19" xfId="1" applyNumberFormat="1" applyFont="1" applyFill="1" applyBorder="1"/>
    <xf numFmtId="0" fontId="26" fillId="0" borderId="21" xfId="1" applyFont="1" applyBorder="1"/>
    <xf numFmtId="3" fontId="25" fillId="2" borderId="28" xfId="1" applyNumberFormat="1" applyFont="1" applyFill="1" applyBorder="1" applyAlignment="1">
      <alignment vertical="center"/>
    </xf>
    <xf numFmtId="3" fontId="24" fillId="25" borderId="2" xfId="1" applyNumberFormat="1" applyFont="1" applyFill="1" applyBorder="1" applyAlignment="1">
      <alignment horizontal="center" vertical="center"/>
    </xf>
    <xf numFmtId="165" fontId="24" fillId="25" borderId="3" xfId="1" applyNumberFormat="1" applyFont="1" applyFill="1" applyBorder="1" applyAlignment="1">
      <alignment horizontal="center" vertical="center"/>
    </xf>
    <xf numFmtId="4" fontId="25" fillId="2" borderId="19" xfId="1" applyNumberFormat="1" applyFont="1" applyFill="1" applyBorder="1"/>
    <xf numFmtId="164" fontId="24" fillId="2" borderId="5" xfId="4" applyFont="1" applyFill="1" applyBorder="1" applyAlignment="1">
      <alignment horizontal="center"/>
    </xf>
    <xf numFmtId="164" fontId="24" fillId="2" borderId="5" xfId="4" applyFont="1" applyFill="1" applyBorder="1"/>
    <xf numFmtId="164" fontId="24" fillId="2" borderId="18" xfId="4" applyFont="1" applyFill="1" applyBorder="1" applyAlignment="1">
      <alignment horizontal="center"/>
    </xf>
    <xf numFmtId="164" fontId="24" fillId="2" borderId="18" xfId="4" applyFont="1" applyFill="1" applyBorder="1"/>
    <xf numFmtId="4" fontId="24" fillId="2" borderId="8" xfId="1" applyNumberFormat="1" applyFont="1" applyFill="1" applyBorder="1"/>
    <xf numFmtId="165" fontId="24" fillId="2" borderId="7" xfId="1" applyNumberFormat="1" applyFont="1" applyFill="1" applyBorder="1"/>
    <xf numFmtId="3" fontId="25" fillId="2" borderId="27" xfId="1" applyNumberFormat="1" applyFont="1" applyFill="1" applyBorder="1" applyAlignment="1">
      <alignment vertical="center"/>
    </xf>
    <xf numFmtId="0" fontId="24" fillId="25" borderId="20" xfId="1" applyFont="1" applyFill="1" applyBorder="1" applyAlignment="1">
      <alignment horizontal="center" vertical="center"/>
    </xf>
    <xf numFmtId="164" fontId="24" fillId="2" borderId="0" xfId="4" applyFont="1" applyFill="1"/>
    <xf numFmtId="0" fontId="25" fillId="0" borderId="19" xfId="1" applyFont="1" applyBorder="1" applyAlignment="1">
      <alignment vertical="center" wrapText="1"/>
    </xf>
    <xf numFmtId="0" fontId="25" fillId="0" borderId="0" xfId="1" applyFont="1" applyAlignment="1">
      <alignment vertical="center" wrapText="1"/>
    </xf>
    <xf numFmtId="0" fontId="27" fillId="2" borderId="9" xfId="1" applyFont="1" applyFill="1" applyBorder="1" applyAlignment="1">
      <alignment horizontal="center" vertical="center"/>
    </xf>
    <xf numFmtId="0" fontId="29" fillId="2" borderId="35" xfId="1" applyFont="1" applyFill="1" applyBorder="1" applyAlignment="1">
      <alignment horizontal="right" vertical="center" indent="2"/>
    </xf>
    <xf numFmtId="3" fontId="26" fillId="2" borderId="0" xfId="1" applyNumberFormat="1" applyFont="1" applyFill="1" applyAlignment="1">
      <alignment horizontal="right"/>
    </xf>
    <xf numFmtId="3" fontId="26" fillId="2" borderId="1" xfId="1" applyNumberFormat="1" applyFont="1" applyFill="1" applyBorder="1" applyAlignment="1">
      <alignment horizontal="right"/>
    </xf>
    <xf numFmtId="3" fontId="24" fillId="2" borderId="0" xfId="1" applyNumberFormat="1" applyFont="1" applyFill="1" applyAlignment="1">
      <alignment horizontal="right"/>
    </xf>
    <xf numFmtId="3" fontId="26" fillId="2" borderId="32" xfId="1" applyNumberFormat="1" applyFont="1" applyFill="1" applyBorder="1" applyAlignment="1">
      <alignment horizontal="right"/>
    </xf>
    <xf numFmtId="3" fontId="26" fillId="2" borderId="33" xfId="1" applyNumberFormat="1" applyFont="1" applyFill="1" applyBorder="1" applyAlignment="1">
      <alignment horizontal="right"/>
    </xf>
    <xf numFmtId="4" fontId="24" fillId="2" borderId="15" xfId="1" applyNumberFormat="1" applyFont="1" applyFill="1" applyBorder="1" applyAlignment="1">
      <alignment vertical="top" wrapText="1"/>
    </xf>
    <xf numFmtId="164" fontId="24" fillId="2" borderId="18" xfId="4" applyFont="1" applyFill="1" applyBorder="1" applyAlignment="1">
      <alignment vertical="top" wrapText="1"/>
    </xf>
    <xf numFmtId="4" fontId="24" fillId="2" borderId="7" xfId="1" applyNumberFormat="1" applyFont="1" applyFill="1" applyBorder="1" applyAlignment="1">
      <alignment vertical="top" wrapText="1"/>
    </xf>
    <xf numFmtId="0" fontId="24" fillId="2" borderId="52" xfId="1" applyFont="1" applyFill="1" applyBorder="1"/>
    <xf numFmtId="0" fontId="0" fillId="0" borderId="5" xfId="0" applyBorder="1"/>
    <xf numFmtId="0" fontId="24" fillId="2" borderId="50" xfId="1" applyFont="1" applyFill="1" applyBorder="1"/>
    <xf numFmtId="0" fontId="0" fillId="0" borderId="18" xfId="0" applyBorder="1"/>
    <xf numFmtId="0" fontId="24" fillId="2" borderId="50" xfId="1" applyFont="1" applyFill="1" applyBorder="1" applyAlignment="1">
      <alignment vertical="top" wrapText="1"/>
    </xf>
    <xf numFmtId="0" fontId="24" fillId="25" borderId="46" xfId="1" applyFont="1" applyFill="1" applyBorder="1" applyAlignment="1">
      <alignment vertical="top" wrapText="1"/>
    </xf>
    <xf numFmtId="0" fontId="0" fillId="0" borderId="47" xfId="0" applyBorder="1"/>
    <xf numFmtId="0" fontId="0" fillId="0" borderId="27" xfId="0" applyBorder="1"/>
    <xf numFmtId="0" fontId="0" fillId="0" borderId="38" xfId="0" applyBorder="1"/>
    <xf numFmtId="0" fontId="0" fillId="0" borderId="17" xfId="0" applyBorder="1"/>
    <xf numFmtId="0" fontId="0" fillId="0" borderId="22" xfId="0" applyBorder="1"/>
    <xf numFmtId="0" fontId="24" fillId="2" borderId="48" xfId="1" applyFont="1" applyFill="1" applyBorder="1"/>
    <xf numFmtId="0" fontId="0" fillId="0" borderId="49" xfId="0" applyBorder="1"/>
    <xf numFmtId="0" fontId="27" fillId="2" borderId="45" xfId="1" applyFont="1" applyFill="1" applyBorder="1" applyAlignment="1">
      <alignment horizontal="center"/>
    </xf>
    <xf numFmtId="0" fontId="0" fillId="0" borderId="39" xfId="0" applyBorder="1"/>
    <xf numFmtId="0" fontId="0" fillId="0" borderId="40" xfId="0" applyBorder="1"/>
    <xf numFmtId="0" fontId="24" fillId="2" borderId="51" xfId="1" applyFont="1" applyFill="1" applyBorder="1" applyAlignment="1">
      <alignment vertical="top" wrapText="1"/>
    </xf>
    <xf numFmtId="0" fontId="0" fillId="0" borderId="7" xfId="0" applyBorder="1"/>
    <xf numFmtId="0" fontId="24" fillId="2" borderId="48" xfId="1" applyFont="1" applyFill="1" applyBorder="1" applyAlignment="1">
      <alignment vertical="top" wrapText="1"/>
    </xf>
  </cellXfs>
  <cellStyles count="8182">
    <cellStyle name="0,0_x000d__x000a_NA_x000d__x000a_" xfId="210" xr:uid="{00000000-0005-0000-0000-0000D2000000}"/>
    <cellStyle name="20% - Accent1" xfId="23" xr:uid="{00000000-0005-0000-0000-000017000000}"/>
    <cellStyle name="20% - Accent2" xfId="24" xr:uid="{00000000-0005-0000-0000-000018000000}"/>
    <cellStyle name="20% - Accent3" xfId="25" xr:uid="{00000000-0005-0000-0000-000019000000}"/>
    <cellStyle name="20% - Accent4" xfId="26" xr:uid="{00000000-0005-0000-0000-00001A000000}"/>
    <cellStyle name="20% - Accent5" xfId="27" xr:uid="{00000000-0005-0000-0000-00001B000000}"/>
    <cellStyle name="20% - Accent6" xfId="28" xr:uid="{00000000-0005-0000-0000-00001C000000}"/>
    <cellStyle name="40% - Accent1" xfId="29" xr:uid="{00000000-0005-0000-0000-00001D000000}"/>
    <cellStyle name="40% - Accent2" xfId="30" xr:uid="{00000000-0005-0000-0000-00001E000000}"/>
    <cellStyle name="40% - Accent3" xfId="31" xr:uid="{00000000-0005-0000-0000-00001F000000}"/>
    <cellStyle name="40% - Accent4" xfId="32" xr:uid="{00000000-0005-0000-0000-000020000000}"/>
    <cellStyle name="40% - Accent5" xfId="33" xr:uid="{00000000-0005-0000-0000-000021000000}"/>
    <cellStyle name="40% - Accent6" xfId="34" xr:uid="{00000000-0005-0000-0000-000022000000}"/>
    <cellStyle name="60% - Accent1" xfId="35" xr:uid="{00000000-0005-0000-0000-000023000000}"/>
    <cellStyle name="60% - Accent2" xfId="36" xr:uid="{00000000-0005-0000-0000-000024000000}"/>
    <cellStyle name="60% - Accent3" xfId="37" xr:uid="{00000000-0005-0000-0000-000025000000}"/>
    <cellStyle name="60% - Accent4" xfId="38" xr:uid="{00000000-0005-0000-0000-000026000000}"/>
    <cellStyle name="60% - Accent5" xfId="39" xr:uid="{00000000-0005-0000-0000-000027000000}"/>
    <cellStyle name="60% - Accent6" xfId="40" xr:uid="{00000000-0005-0000-0000-000028000000}"/>
    <cellStyle name="Accent1" xfId="41" xr:uid="{00000000-0005-0000-0000-000029000000}"/>
    <cellStyle name="Accent2" xfId="42" xr:uid="{00000000-0005-0000-0000-00002A000000}"/>
    <cellStyle name="Accent3" xfId="43" xr:uid="{00000000-0005-0000-0000-00002B000000}"/>
    <cellStyle name="Accent4" xfId="44" xr:uid="{00000000-0005-0000-0000-00002C000000}"/>
    <cellStyle name="Accent5" xfId="45" xr:uid="{00000000-0005-0000-0000-00002D000000}"/>
    <cellStyle name="Accent6" xfId="46" xr:uid="{00000000-0005-0000-0000-00002E000000}"/>
    <cellStyle name="Bad" xfId="47" xr:uid="{00000000-0005-0000-0000-00002F000000}"/>
    <cellStyle name="Calculation" xfId="48" xr:uid="{00000000-0005-0000-0000-000030000000}"/>
    <cellStyle name="Calculation 10" xfId="100" xr:uid="{00000000-0005-0000-0000-000064000000}"/>
    <cellStyle name="Calculation 10 2" xfId="1517" xr:uid="{00000000-0005-0000-0000-0000ED050000}"/>
    <cellStyle name="Calculation 10 2 10" xfId="1986" xr:uid="{00000000-0005-0000-0000-0000C2070000}"/>
    <cellStyle name="Calculation 10 2 10 2" xfId="6968" xr:uid="{00000000-0005-0000-0000-0000381B0000}"/>
    <cellStyle name="Calculation 10 2 10 3" xfId="4747" xr:uid="{00000000-0005-0000-0000-00008B120000}"/>
    <cellStyle name="Calculation 10 2 11" xfId="1206" xr:uid="{00000000-0005-0000-0000-0000B6040000}"/>
    <cellStyle name="Calculation 10 2 11 2" xfId="6280" xr:uid="{00000000-0005-0000-0000-000088180000}"/>
    <cellStyle name="Calculation 10 2 11 3" xfId="3975" xr:uid="{00000000-0005-0000-0000-0000870F0000}"/>
    <cellStyle name="Calculation 10 2 12" xfId="895" xr:uid="{00000000-0005-0000-0000-00007F030000}"/>
    <cellStyle name="Calculation 10 2 12 2" xfId="5969" xr:uid="{00000000-0005-0000-0000-000051170000}"/>
    <cellStyle name="Calculation 10 2 12 3" xfId="3665" xr:uid="{00000000-0005-0000-0000-0000510E0000}"/>
    <cellStyle name="Calculation 10 2 13" xfId="2424" xr:uid="{00000000-0005-0000-0000-000078090000}"/>
    <cellStyle name="Calculation 10 2 13 2" xfId="7404" xr:uid="{00000000-0005-0000-0000-0000EC1C0000}"/>
    <cellStyle name="Calculation 10 2 13 3" xfId="5183" xr:uid="{00000000-0005-0000-0000-00003F140000}"/>
    <cellStyle name="Calculation 10 2 14" xfId="1432" xr:uid="{00000000-0005-0000-0000-000098050000}"/>
    <cellStyle name="Calculation 10 2 14 2" xfId="6506" xr:uid="{00000000-0005-0000-0000-00006A190000}"/>
    <cellStyle name="Calculation 10 2 14 3" xfId="4201" xr:uid="{00000000-0005-0000-0000-000069100000}"/>
    <cellStyle name="Calculation 10 2 15" xfId="2261" xr:uid="{00000000-0005-0000-0000-0000D5080000}"/>
    <cellStyle name="Calculation 10 2 15 2" xfId="7241" xr:uid="{00000000-0005-0000-0000-0000491C0000}"/>
    <cellStyle name="Calculation 10 2 15 3" xfId="5020" xr:uid="{00000000-0005-0000-0000-00009C130000}"/>
    <cellStyle name="Calculation 10 2 16" xfId="2487" xr:uid="{00000000-0005-0000-0000-0000B7090000}"/>
    <cellStyle name="Calculation 10 2 16 2" xfId="7467" xr:uid="{00000000-0005-0000-0000-00002B1D0000}"/>
    <cellStyle name="Calculation 10 2 16 3" xfId="5246" xr:uid="{00000000-0005-0000-0000-00007E140000}"/>
    <cellStyle name="Calculation 10 2 17" xfId="872" xr:uid="{00000000-0005-0000-0000-000068030000}"/>
    <cellStyle name="Calculation 10 2 17 2" xfId="5946" xr:uid="{00000000-0005-0000-0000-00003A170000}"/>
    <cellStyle name="Calculation 10 2 17 3" xfId="3642" xr:uid="{00000000-0005-0000-0000-00003A0E0000}"/>
    <cellStyle name="Calculation 10 2 18" xfId="1031" xr:uid="{00000000-0005-0000-0000-000007040000}"/>
    <cellStyle name="Calculation 10 2 18 2" xfId="6105" xr:uid="{00000000-0005-0000-0000-0000D9170000}"/>
    <cellStyle name="Calculation 10 2 18 3" xfId="3801" xr:uid="{00000000-0005-0000-0000-0000D90E0000}"/>
    <cellStyle name="Calculation 10 2 19" xfId="2533" xr:uid="{00000000-0005-0000-0000-0000E5090000}"/>
    <cellStyle name="Calculation 10 2 19 2" xfId="7513" xr:uid="{00000000-0005-0000-0000-0000591D0000}"/>
    <cellStyle name="Calculation 10 2 19 3" xfId="5292" xr:uid="{00000000-0005-0000-0000-0000AC140000}"/>
    <cellStyle name="Calculation 10 2 2" xfId="1757" xr:uid="{00000000-0005-0000-0000-0000DD060000}"/>
    <cellStyle name="Calculation 10 2 2 2" xfId="6739" xr:uid="{00000000-0005-0000-0000-0000531A0000}"/>
    <cellStyle name="Calculation 10 2 2 3" xfId="4518" xr:uid="{00000000-0005-0000-0000-0000A6110000}"/>
    <cellStyle name="Calculation 10 2 20" xfId="2720" xr:uid="{00000000-0005-0000-0000-0000A00A0000}"/>
    <cellStyle name="Calculation 10 2 20 2" xfId="7700" xr:uid="{00000000-0005-0000-0000-0000141E0000}"/>
    <cellStyle name="Calculation 10 2 20 3" xfId="5478" xr:uid="{00000000-0005-0000-0000-000066150000}"/>
    <cellStyle name="Calculation 10 2 21" xfId="4286" xr:uid="{00000000-0005-0000-0000-0000BE100000}"/>
    <cellStyle name="Calculation 10 2 22" xfId="6587" xr:uid="{00000000-0005-0000-0000-0000BB190000}"/>
    <cellStyle name="Calculation 10 2 23" xfId="3337" xr:uid="{00000000-0005-0000-0000-0000090D0000}"/>
    <cellStyle name="Calculation 10 2 3" xfId="1466" xr:uid="{00000000-0005-0000-0000-0000BA050000}"/>
    <cellStyle name="Calculation 10 2 3 2" xfId="6540" xr:uid="{00000000-0005-0000-0000-00008C190000}"/>
    <cellStyle name="Calculation 10 2 3 3" xfId="4235" xr:uid="{00000000-0005-0000-0000-00008B100000}"/>
    <cellStyle name="Calculation 10 2 4" xfId="916" xr:uid="{00000000-0005-0000-0000-000094030000}"/>
    <cellStyle name="Calculation 10 2 4 2" xfId="5990" xr:uid="{00000000-0005-0000-0000-000066170000}"/>
    <cellStyle name="Calculation 10 2 4 3" xfId="3686" xr:uid="{00000000-0005-0000-0000-0000660E0000}"/>
    <cellStyle name="Calculation 10 2 5" xfId="1066" xr:uid="{00000000-0005-0000-0000-00002A040000}"/>
    <cellStyle name="Calculation 10 2 5 2" xfId="6140" xr:uid="{00000000-0005-0000-0000-0000FC170000}"/>
    <cellStyle name="Calculation 10 2 5 3" xfId="3835" xr:uid="{00000000-0005-0000-0000-0000FB0E0000}"/>
    <cellStyle name="Calculation 10 2 6" xfId="1463" xr:uid="{00000000-0005-0000-0000-0000B7050000}"/>
    <cellStyle name="Calculation 10 2 6 2" xfId="6537" xr:uid="{00000000-0005-0000-0000-000089190000}"/>
    <cellStyle name="Calculation 10 2 6 3" xfId="4232" xr:uid="{00000000-0005-0000-0000-000088100000}"/>
    <cellStyle name="Calculation 10 2 7" xfId="2069" xr:uid="{00000000-0005-0000-0000-000015080000}"/>
    <cellStyle name="Calculation 10 2 7 2" xfId="7051" xr:uid="{00000000-0005-0000-0000-00008B1B0000}"/>
    <cellStyle name="Calculation 10 2 7 3" xfId="4830" xr:uid="{00000000-0005-0000-0000-0000DE120000}"/>
    <cellStyle name="Calculation 10 2 8" xfId="886" xr:uid="{00000000-0005-0000-0000-000076030000}"/>
    <cellStyle name="Calculation 10 2 8 2" xfId="5960" xr:uid="{00000000-0005-0000-0000-000048170000}"/>
    <cellStyle name="Calculation 10 2 8 3" xfId="3656" xr:uid="{00000000-0005-0000-0000-0000480E0000}"/>
    <cellStyle name="Calculation 10 2 9" xfId="1350" xr:uid="{00000000-0005-0000-0000-000046050000}"/>
    <cellStyle name="Calculation 10 2 9 2" xfId="6424" xr:uid="{00000000-0005-0000-0000-000018190000}"/>
    <cellStyle name="Calculation 10 2 9 3" xfId="4119" xr:uid="{00000000-0005-0000-0000-000017100000}"/>
    <cellStyle name="Calculation 10 3" xfId="921" xr:uid="{00000000-0005-0000-0000-000099030000}"/>
    <cellStyle name="Calculation 10 3 2" xfId="5995" xr:uid="{00000000-0005-0000-0000-00006B170000}"/>
    <cellStyle name="Calculation 10 3 3" xfId="3691" xr:uid="{00000000-0005-0000-0000-00006B0E0000}"/>
    <cellStyle name="Calculation 10 4" xfId="1312" xr:uid="{00000000-0005-0000-0000-000020050000}"/>
    <cellStyle name="Calculation 10 4 2" xfId="6386" xr:uid="{00000000-0005-0000-0000-0000F2180000}"/>
    <cellStyle name="Calculation 10 4 3" xfId="4081" xr:uid="{00000000-0005-0000-0000-0000F10F0000}"/>
    <cellStyle name="Calculation 10 5" xfId="847" xr:uid="{00000000-0005-0000-0000-00004F030000}"/>
    <cellStyle name="Calculation 10 5 2" xfId="5921" xr:uid="{00000000-0005-0000-0000-000021170000}"/>
    <cellStyle name="Calculation 10 5 3" xfId="3617" xr:uid="{00000000-0005-0000-0000-0000210E0000}"/>
    <cellStyle name="Calculation 10 6" xfId="2272" xr:uid="{00000000-0005-0000-0000-0000E0080000}"/>
    <cellStyle name="Calculation 10 6 2" xfId="7252" xr:uid="{00000000-0005-0000-0000-0000541C0000}"/>
    <cellStyle name="Calculation 10 6 3" xfId="5031" xr:uid="{00000000-0005-0000-0000-0000A7130000}"/>
    <cellStyle name="Calculation 10 7" xfId="3595" xr:uid="{00000000-0005-0000-0000-00000B0E0000}"/>
    <cellStyle name="Calculation 10 8" xfId="3244" xr:uid="{00000000-0005-0000-0000-0000AC0C0000}"/>
    <cellStyle name="Calculation 11" xfId="101" xr:uid="{00000000-0005-0000-0000-000065000000}"/>
    <cellStyle name="Calculation 11 2" xfId="1518" xr:uid="{00000000-0005-0000-0000-0000EE050000}"/>
    <cellStyle name="Calculation 11 2 10" xfId="1837" xr:uid="{00000000-0005-0000-0000-00002D070000}"/>
    <cellStyle name="Calculation 11 2 10 2" xfId="6819" xr:uid="{00000000-0005-0000-0000-0000A31A0000}"/>
    <cellStyle name="Calculation 11 2 10 3" xfId="4598" xr:uid="{00000000-0005-0000-0000-0000F6110000}"/>
    <cellStyle name="Calculation 11 2 11" xfId="838" xr:uid="{00000000-0005-0000-0000-000046030000}"/>
    <cellStyle name="Calculation 11 2 11 2" xfId="5912" xr:uid="{00000000-0005-0000-0000-000018170000}"/>
    <cellStyle name="Calculation 11 2 11 3" xfId="3608" xr:uid="{00000000-0005-0000-0000-0000180E0000}"/>
    <cellStyle name="Calculation 11 2 12" xfId="2660" xr:uid="{00000000-0005-0000-0000-0000640A0000}"/>
    <cellStyle name="Calculation 11 2 12 2" xfId="7640" xr:uid="{00000000-0005-0000-0000-0000D81D0000}"/>
    <cellStyle name="Calculation 11 2 12 3" xfId="5418" xr:uid="{00000000-0005-0000-0000-00002A150000}"/>
    <cellStyle name="Calculation 11 2 13" xfId="1163" xr:uid="{00000000-0005-0000-0000-00008B040000}"/>
    <cellStyle name="Calculation 11 2 13 2" xfId="6237" xr:uid="{00000000-0005-0000-0000-00005D180000}"/>
    <cellStyle name="Calculation 11 2 13 3" xfId="3932" xr:uid="{00000000-0005-0000-0000-00005C0F0000}"/>
    <cellStyle name="Calculation 11 2 14" xfId="2281" xr:uid="{00000000-0005-0000-0000-0000E9080000}"/>
    <cellStyle name="Calculation 11 2 14 2" xfId="7261" xr:uid="{00000000-0005-0000-0000-00005D1C0000}"/>
    <cellStyle name="Calculation 11 2 14 3" xfId="5040" xr:uid="{00000000-0005-0000-0000-0000B0130000}"/>
    <cellStyle name="Calculation 11 2 15" xfId="2494" xr:uid="{00000000-0005-0000-0000-0000BE090000}"/>
    <cellStyle name="Calculation 11 2 15 2" xfId="7474" xr:uid="{00000000-0005-0000-0000-0000321D0000}"/>
    <cellStyle name="Calculation 11 2 15 3" xfId="5253" xr:uid="{00000000-0005-0000-0000-000085140000}"/>
    <cellStyle name="Calculation 11 2 16" xfId="2481" xr:uid="{00000000-0005-0000-0000-0000B1090000}"/>
    <cellStyle name="Calculation 11 2 16 2" xfId="7461" xr:uid="{00000000-0005-0000-0000-0000251D0000}"/>
    <cellStyle name="Calculation 11 2 16 3" xfId="5240" xr:uid="{00000000-0005-0000-0000-000078140000}"/>
    <cellStyle name="Calculation 11 2 17" xfId="2788" xr:uid="{00000000-0005-0000-0000-0000E40A0000}"/>
    <cellStyle name="Calculation 11 2 17 2" xfId="7768" xr:uid="{00000000-0005-0000-0000-0000581E0000}"/>
    <cellStyle name="Calculation 11 2 17 3" xfId="5546" xr:uid="{00000000-0005-0000-0000-0000AA150000}"/>
    <cellStyle name="Calculation 11 2 18" xfId="1126" xr:uid="{00000000-0005-0000-0000-000066040000}"/>
    <cellStyle name="Calculation 11 2 18 2" xfId="6200" xr:uid="{00000000-0005-0000-0000-000038180000}"/>
    <cellStyle name="Calculation 11 2 18 3" xfId="3895" xr:uid="{00000000-0005-0000-0000-0000370F0000}"/>
    <cellStyle name="Calculation 11 2 19" xfId="2671" xr:uid="{00000000-0005-0000-0000-00006F0A0000}"/>
    <cellStyle name="Calculation 11 2 19 2" xfId="7651" xr:uid="{00000000-0005-0000-0000-0000E31D0000}"/>
    <cellStyle name="Calculation 11 2 19 3" xfId="5429" xr:uid="{00000000-0005-0000-0000-000035150000}"/>
    <cellStyle name="Calculation 11 2 2" xfId="1758" xr:uid="{00000000-0005-0000-0000-0000DE060000}"/>
    <cellStyle name="Calculation 11 2 2 2" xfId="6740" xr:uid="{00000000-0005-0000-0000-0000541A0000}"/>
    <cellStyle name="Calculation 11 2 2 3" xfId="4519" xr:uid="{00000000-0005-0000-0000-0000A7110000}"/>
    <cellStyle name="Calculation 11 2 20" xfId="2787" xr:uid="{00000000-0005-0000-0000-0000E30A0000}"/>
    <cellStyle name="Calculation 11 2 20 2" xfId="7767" xr:uid="{00000000-0005-0000-0000-0000571E0000}"/>
    <cellStyle name="Calculation 11 2 20 3" xfId="5545" xr:uid="{00000000-0005-0000-0000-0000A9150000}"/>
    <cellStyle name="Calculation 11 2 21" xfId="4287" xr:uid="{00000000-0005-0000-0000-0000BF100000}"/>
    <cellStyle name="Calculation 11 2 22" xfId="6588" xr:uid="{00000000-0005-0000-0000-0000BC190000}"/>
    <cellStyle name="Calculation 11 2 23" xfId="3338" xr:uid="{00000000-0005-0000-0000-00000A0D0000}"/>
    <cellStyle name="Calculation 11 2 3" xfId="1399" xr:uid="{00000000-0005-0000-0000-000077050000}"/>
    <cellStyle name="Calculation 11 2 3 2" xfId="6473" xr:uid="{00000000-0005-0000-0000-000049190000}"/>
    <cellStyle name="Calculation 11 2 3 3" xfId="4168" xr:uid="{00000000-0005-0000-0000-000048100000}"/>
    <cellStyle name="Calculation 11 2 4" xfId="1020" xr:uid="{00000000-0005-0000-0000-0000FC030000}"/>
    <cellStyle name="Calculation 11 2 4 2" xfId="6094" xr:uid="{00000000-0005-0000-0000-0000CE170000}"/>
    <cellStyle name="Calculation 11 2 4 3" xfId="3790" xr:uid="{00000000-0005-0000-0000-0000CE0E0000}"/>
    <cellStyle name="Calculation 11 2 5" xfId="1029" xr:uid="{00000000-0005-0000-0000-000005040000}"/>
    <cellStyle name="Calculation 11 2 5 2" xfId="6103" xr:uid="{00000000-0005-0000-0000-0000D7170000}"/>
    <cellStyle name="Calculation 11 2 5 3" xfId="3799" xr:uid="{00000000-0005-0000-0000-0000D70E0000}"/>
    <cellStyle name="Calculation 11 2 6" xfId="2006" xr:uid="{00000000-0005-0000-0000-0000D6070000}"/>
    <cellStyle name="Calculation 11 2 6 2" xfId="6988" xr:uid="{00000000-0005-0000-0000-00004C1B0000}"/>
    <cellStyle name="Calculation 11 2 6 3" xfId="4767" xr:uid="{00000000-0005-0000-0000-00009F120000}"/>
    <cellStyle name="Calculation 11 2 7" xfId="2070" xr:uid="{00000000-0005-0000-0000-000016080000}"/>
    <cellStyle name="Calculation 11 2 7 2" xfId="7052" xr:uid="{00000000-0005-0000-0000-00008C1B0000}"/>
    <cellStyle name="Calculation 11 2 7 3" xfId="4831" xr:uid="{00000000-0005-0000-0000-0000DF120000}"/>
    <cellStyle name="Calculation 11 2 8" xfId="1023" xr:uid="{00000000-0005-0000-0000-0000FF030000}"/>
    <cellStyle name="Calculation 11 2 8 2" xfId="6097" xr:uid="{00000000-0005-0000-0000-0000D1170000}"/>
    <cellStyle name="Calculation 11 2 8 3" xfId="3793" xr:uid="{00000000-0005-0000-0000-0000D10E0000}"/>
    <cellStyle name="Calculation 11 2 9" xfId="2479" xr:uid="{00000000-0005-0000-0000-0000AF090000}"/>
    <cellStyle name="Calculation 11 2 9 2" xfId="7459" xr:uid="{00000000-0005-0000-0000-0000231D0000}"/>
    <cellStyle name="Calculation 11 2 9 3" xfId="5238" xr:uid="{00000000-0005-0000-0000-000076140000}"/>
    <cellStyle name="Calculation 11 3" xfId="922" xr:uid="{00000000-0005-0000-0000-00009A030000}"/>
    <cellStyle name="Calculation 11 3 2" xfId="5996" xr:uid="{00000000-0005-0000-0000-00006C170000}"/>
    <cellStyle name="Calculation 11 3 3" xfId="3692" xr:uid="{00000000-0005-0000-0000-00006C0E0000}"/>
    <cellStyle name="Calculation 11 4" xfId="1311" xr:uid="{00000000-0005-0000-0000-00001F050000}"/>
    <cellStyle name="Calculation 11 4 2" xfId="6385" xr:uid="{00000000-0005-0000-0000-0000F1180000}"/>
    <cellStyle name="Calculation 11 4 3" xfId="4080" xr:uid="{00000000-0005-0000-0000-0000F00F0000}"/>
    <cellStyle name="Calculation 11 5" xfId="845" xr:uid="{00000000-0005-0000-0000-00004D030000}"/>
    <cellStyle name="Calculation 11 5 2" xfId="5919" xr:uid="{00000000-0005-0000-0000-00001F170000}"/>
    <cellStyle name="Calculation 11 5 3" xfId="3615" xr:uid="{00000000-0005-0000-0000-00001F0E0000}"/>
    <cellStyle name="Calculation 11 6" xfId="2486" xr:uid="{00000000-0005-0000-0000-0000B6090000}"/>
    <cellStyle name="Calculation 11 6 2" xfId="7466" xr:uid="{00000000-0005-0000-0000-00002A1D0000}"/>
    <cellStyle name="Calculation 11 6 3" xfId="5245" xr:uid="{00000000-0005-0000-0000-00007D140000}"/>
    <cellStyle name="Calculation 11 7" xfId="3594" xr:uid="{00000000-0005-0000-0000-00000A0E0000}"/>
    <cellStyle name="Calculation 11 8" xfId="3245" xr:uid="{00000000-0005-0000-0000-0000AD0C0000}"/>
    <cellStyle name="Calculation 12" xfId="102" xr:uid="{00000000-0005-0000-0000-000066000000}"/>
    <cellStyle name="Calculation 12 2" xfId="1519" xr:uid="{00000000-0005-0000-0000-0000EF050000}"/>
    <cellStyle name="Calculation 12 2 10" xfId="1332" xr:uid="{00000000-0005-0000-0000-000034050000}"/>
    <cellStyle name="Calculation 12 2 10 2" xfId="6406" xr:uid="{00000000-0005-0000-0000-000006190000}"/>
    <cellStyle name="Calculation 12 2 10 3" xfId="4101" xr:uid="{00000000-0005-0000-0000-000005100000}"/>
    <cellStyle name="Calculation 12 2 11" xfId="2265" xr:uid="{00000000-0005-0000-0000-0000D9080000}"/>
    <cellStyle name="Calculation 12 2 11 2" xfId="7245" xr:uid="{00000000-0005-0000-0000-00004D1C0000}"/>
    <cellStyle name="Calculation 12 2 11 3" xfId="5024" xr:uid="{00000000-0005-0000-0000-0000A0130000}"/>
    <cellStyle name="Calculation 12 2 12" xfId="1316" xr:uid="{00000000-0005-0000-0000-000024050000}"/>
    <cellStyle name="Calculation 12 2 12 2" xfId="6390" xr:uid="{00000000-0005-0000-0000-0000F6180000}"/>
    <cellStyle name="Calculation 12 2 12 3" xfId="4085" xr:uid="{00000000-0005-0000-0000-0000F50F0000}"/>
    <cellStyle name="Calculation 12 2 13" xfId="2423" xr:uid="{00000000-0005-0000-0000-000077090000}"/>
    <cellStyle name="Calculation 12 2 13 2" xfId="7403" xr:uid="{00000000-0005-0000-0000-0000EB1C0000}"/>
    <cellStyle name="Calculation 12 2 13 3" xfId="5182" xr:uid="{00000000-0005-0000-0000-00003E140000}"/>
    <cellStyle name="Calculation 12 2 14" xfId="1139" xr:uid="{00000000-0005-0000-0000-000073040000}"/>
    <cellStyle name="Calculation 12 2 14 2" xfId="6213" xr:uid="{00000000-0005-0000-0000-000045180000}"/>
    <cellStyle name="Calculation 12 2 14 3" xfId="3908" xr:uid="{00000000-0005-0000-0000-0000440F0000}"/>
    <cellStyle name="Calculation 12 2 15" xfId="2333" xr:uid="{00000000-0005-0000-0000-00001D090000}"/>
    <cellStyle name="Calculation 12 2 15 2" xfId="7313" xr:uid="{00000000-0005-0000-0000-0000911C0000}"/>
    <cellStyle name="Calculation 12 2 15 3" xfId="5092" xr:uid="{00000000-0005-0000-0000-0000E4130000}"/>
    <cellStyle name="Calculation 12 2 16" xfId="1438" xr:uid="{00000000-0005-0000-0000-00009E050000}"/>
    <cellStyle name="Calculation 12 2 16 2" xfId="6512" xr:uid="{00000000-0005-0000-0000-000070190000}"/>
    <cellStyle name="Calculation 12 2 16 3" xfId="4207" xr:uid="{00000000-0005-0000-0000-00006F100000}"/>
    <cellStyle name="Calculation 12 2 17" xfId="2789" xr:uid="{00000000-0005-0000-0000-0000E50A0000}"/>
    <cellStyle name="Calculation 12 2 17 2" xfId="7769" xr:uid="{00000000-0005-0000-0000-0000591E0000}"/>
    <cellStyle name="Calculation 12 2 17 3" xfId="5547" xr:uid="{00000000-0005-0000-0000-0000AB150000}"/>
    <cellStyle name="Calculation 12 2 18" xfId="879" xr:uid="{00000000-0005-0000-0000-00006F030000}"/>
    <cellStyle name="Calculation 12 2 18 2" xfId="5953" xr:uid="{00000000-0005-0000-0000-000041170000}"/>
    <cellStyle name="Calculation 12 2 18 3" xfId="3649" xr:uid="{00000000-0005-0000-0000-0000410E0000}"/>
    <cellStyle name="Calculation 12 2 19" xfId="2526" xr:uid="{00000000-0005-0000-0000-0000DE090000}"/>
    <cellStyle name="Calculation 12 2 19 2" xfId="7506" xr:uid="{00000000-0005-0000-0000-0000521D0000}"/>
    <cellStyle name="Calculation 12 2 19 3" xfId="5285" xr:uid="{00000000-0005-0000-0000-0000A5140000}"/>
    <cellStyle name="Calculation 12 2 2" xfId="1759" xr:uid="{00000000-0005-0000-0000-0000DF060000}"/>
    <cellStyle name="Calculation 12 2 2 2" xfId="6741" xr:uid="{00000000-0005-0000-0000-0000551A0000}"/>
    <cellStyle name="Calculation 12 2 2 3" xfId="4520" xr:uid="{00000000-0005-0000-0000-0000A8110000}"/>
    <cellStyle name="Calculation 12 2 20" xfId="1734" xr:uid="{00000000-0005-0000-0000-0000C6060000}"/>
    <cellStyle name="Calculation 12 2 20 2" xfId="6716" xr:uid="{00000000-0005-0000-0000-00003C1A0000}"/>
    <cellStyle name="Calculation 12 2 20 3" xfId="4495" xr:uid="{00000000-0005-0000-0000-00008F110000}"/>
    <cellStyle name="Calculation 12 2 21" xfId="4288" xr:uid="{00000000-0005-0000-0000-0000C0100000}"/>
    <cellStyle name="Calculation 12 2 22" xfId="6589" xr:uid="{00000000-0005-0000-0000-0000BD190000}"/>
    <cellStyle name="Calculation 12 2 23" xfId="3339" xr:uid="{00000000-0005-0000-0000-00000B0D0000}"/>
    <cellStyle name="Calculation 12 2 3" xfId="1400" xr:uid="{00000000-0005-0000-0000-000078050000}"/>
    <cellStyle name="Calculation 12 2 3 2" xfId="6474" xr:uid="{00000000-0005-0000-0000-00004A190000}"/>
    <cellStyle name="Calculation 12 2 3 3" xfId="4169" xr:uid="{00000000-0005-0000-0000-000049100000}"/>
    <cellStyle name="Calculation 12 2 4" xfId="1037" xr:uid="{00000000-0005-0000-0000-00000D040000}"/>
    <cellStyle name="Calculation 12 2 4 2" xfId="6111" xr:uid="{00000000-0005-0000-0000-0000DF170000}"/>
    <cellStyle name="Calculation 12 2 4 3" xfId="3807" xr:uid="{00000000-0005-0000-0000-0000DF0E0000}"/>
    <cellStyle name="Calculation 12 2 5" xfId="1025" xr:uid="{00000000-0005-0000-0000-000001040000}"/>
    <cellStyle name="Calculation 12 2 5 2" xfId="6099" xr:uid="{00000000-0005-0000-0000-0000D3170000}"/>
    <cellStyle name="Calculation 12 2 5 3" xfId="3795" xr:uid="{00000000-0005-0000-0000-0000D30E0000}"/>
    <cellStyle name="Calculation 12 2 6" xfId="2007" xr:uid="{00000000-0005-0000-0000-0000D7070000}"/>
    <cellStyle name="Calculation 12 2 6 2" xfId="6989" xr:uid="{00000000-0005-0000-0000-00004D1B0000}"/>
    <cellStyle name="Calculation 12 2 6 3" xfId="4768" xr:uid="{00000000-0005-0000-0000-0000A0120000}"/>
    <cellStyle name="Calculation 12 2 7" xfId="2071" xr:uid="{00000000-0005-0000-0000-000017080000}"/>
    <cellStyle name="Calculation 12 2 7 2" xfId="7053" xr:uid="{00000000-0005-0000-0000-00008D1B0000}"/>
    <cellStyle name="Calculation 12 2 7 3" xfId="4832" xr:uid="{00000000-0005-0000-0000-0000E0120000}"/>
    <cellStyle name="Calculation 12 2 8" xfId="1013" xr:uid="{00000000-0005-0000-0000-0000F5030000}"/>
    <cellStyle name="Calculation 12 2 8 2" xfId="6087" xr:uid="{00000000-0005-0000-0000-0000C7170000}"/>
    <cellStyle name="Calculation 12 2 8 3" xfId="3783" xr:uid="{00000000-0005-0000-0000-0000C70E0000}"/>
    <cellStyle name="Calculation 12 2 9" xfId="1461" xr:uid="{00000000-0005-0000-0000-0000B5050000}"/>
    <cellStyle name="Calculation 12 2 9 2" xfId="6535" xr:uid="{00000000-0005-0000-0000-000087190000}"/>
    <cellStyle name="Calculation 12 2 9 3" xfId="4230" xr:uid="{00000000-0005-0000-0000-000086100000}"/>
    <cellStyle name="Calculation 12 3" xfId="923" xr:uid="{00000000-0005-0000-0000-00009B030000}"/>
    <cellStyle name="Calculation 12 3 2" xfId="5997" xr:uid="{00000000-0005-0000-0000-00006D170000}"/>
    <cellStyle name="Calculation 12 3 3" xfId="3693" xr:uid="{00000000-0005-0000-0000-00006D0E0000}"/>
    <cellStyle name="Calculation 12 4" xfId="839" xr:uid="{00000000-0005-0000-0000-000047030000}"/>
    <cellStyle name="Calculation 12 4 2" xfId="5913" xr:uid="{00000000-0005-0000-0000-000019170000}"/>
    <cellStyle name="Calculation 12 4 3" xfId="3609" xr:uid="{00000000-0005-0000-0000-0000190E0000}"/>
    <cellStyle name="Calculation 12 5" xfId="849" xr:uid="{00000000-0005-0000-0000-000051030000}"/>
    <cellStyle name="Calculation 12 5 2" xfId="5923" xr:uid="{00000000-0005-0000-0000-000023170000}"/>
    <cellStyle name="Calculation 12 5 3" xfId="3619" xr:uid="{00000000-0005-0000-0000-0000230E0000}"/>
    <cellStyle name="Calculation 12 6" xfId="1503" xr:uid="{00000000-0005-0000-0000-0000DF050000}"/>
    <cellStyle name="Calculation 12 6 2" xfId="6577" xr:uid="{00000000-0005-0000-0000-0000B1190000}"/>
    <cellStyle name="Calculation 12 6 3" xfId="4272" xr:uid="{00000000-0005-0000-0000-0000B0100000}"/>
    <cellStyle name="Calculation 12 7" xfId="3593" xr:uid="{00000000-0005-0000-0000-0000090E0000}"/>
    <cellStyle name="Calculation 12 8" xfId="3246" xr:uid="{00000000-0005-0000-0000-0000AE0C0000}"/>
    <cellStyle name="Calculation 13" xfId="103" xr:uid="{00000000-0005-0000-0000-000067000000}"/>
    <cellStyle name="Calculation 13 2" xfId="1520" xr:uid="{00000000-0005-0000-0000-0000F0050000}"/>
    <cellStyle name="Calculation 13 2 10" xfId="1506" xr:uid="{00000000-0005-0000-0000-0000E2050000}"/>
    <cellStyle name="Calculation 13 2 10 2" xfId="6580" xr:uid="{00000000-0005-0000-0000-0000B4190000}"/>
    <cellStyle name="Calculation 13 2 10 3" xfId="4275" xr:uid="{00000000-0005-0000-0000-0000B3100000}"/>
    <cellStyle name="Calculation 13 2 11" xfId="2425" xr:uid="{00000000-0005-0000-0000-000079090000}"/>
    <cellStyle name="Calculation 13 2 11 2" xfId="7405" xr:uid="{00000000-0005-0000-0000-0000ED1C0000}"/>
    <cellStyle name="Calculation 13 2 11 3" xfId="5184" xr:uid="{00000000-0005-0000-0000-000040140000}"/>
    <cellStyle name="Calculation 13 2 12" xfId="841" xr:uid="{00000000-0005-0000-0000-000049030000}"/>
    <cellStyle name="Calculation 13 2 12 2" xfId="5915" xr:uid="{00000000-0005-0000-0000-00001B170000}"/>
    <cellStyle name="Calculation 13 2 12 3" xfId="3611" xr:uid="{00000000-0005-0000-0000-00001B0E0000}"/>
    <cellStyle name="Calculation 13 2 13" xfId="1169" xr:uid="{00000000-0005-0000-0000-000091040000}"/>
    <cellStyle name="Calculation 13 2 13 2" xfId="6243" xr:uid="{00000000-0005-0000-0000-000063180000}"/>
    <cellStyle name="Calculation 13 2 13 3" xfId="3938" xr:uid="{00000000-0005-0000-0000-0000620F0000}"/>
    <cellStyle name="Calculation 13 2 14" xfId="1129" xr:uid="{00000000-0005-0000-0000-000069040000}"/>
    <cellStyle name="Calculation 13 2 14 2" xfId="6203" xr:uid="{00000000-0005-0000-0000-00003B180000}"/>
    <cellStyle name="Calculation 13 2 14 3" xfId="3898" xr:uid="{00000000-0005-0000-0000-00003A0F0000}"/>
    <cellStyle name="Calculation 13 2 15" xfId="2493" xr:uid="{00000000-0005-0000-0000-0000BD090000}"/>
    <cellStyle name="Calculation 13 2 15 2" xfId="7473" xr:uid="{00000000-0005-0000-0000-0000311D0000}"/>
    <cellStyle name="Calculation 13 2 15 3" xfId="5252" xr:uid="{00000000-0005-0000-0000-000084140000}"/>
    <cellStyle name="Calculation 13 2 16" xfId="2066" xr:uid="{00000000-0005-0000-0000-000012080000}"/>
    <cellStyle name="Calculation 13 2 16 2" xfId="7048" xr:uid="{00000000-0005-0000-0000-0000881B0000}"/>
    <cellStyle name="Calculation 13 2 16 3" xfId="4827" xr:uid="{00000000-0005-0000-0000-0000DB120000}"/>
    <cellStyle name="Calculation 13 2 17" xfId="2790" xr:uid="{00000000-0005-0000-0000-0000E60A0000}"/>
    <cellStyle name="Calculation 13 2 17 2" xfId="7770" xr:uid="{00000000-0005-0000-0000-00005A1E0000}"/>
    <cellStyle name="Calculation 13 2 17 3" xfId="5548" xr:uid="{00000000-0005-0000-0000-0000AC150000}"/>
    <cellStyle name="Calculation 13 2 18" xfId="2125" xr:uid="{00000000-0005-0000-0000-00004D080000}"/>
    <cellStyle name="Calculation 13 2 18 2" xfId="7105" xr:uid="{00000000-0005-0000-0000-0000C11B0000}"/>
    <cellStyle name="Calculation 13 2 18 3" xfId="4884" xr:uid="{00000000-0005-0000-0000-000014130000}"/>
    <cellStyle name="Calculation 13 2 19" xfId="2594" xr:uid="{00000000-0005-0000-0000-0000220A0000}"/>
    <cellStyle name="Calculation 13 2 19 2" xfId="7574" xr:uid="{00000000-0005-0000-0000-0000961D0000}"/>
    <cellStyle name="Calculation 13 2 19 3" xfId="5352" xr:uid="{00000000-0005-0000-0000-0000E8140000}"/>
    <cellStyle name="Calculation 13 2 2" xfId="1760" xr:uid="{00000000-0005-0000-0000-0000E0060000}"/>
    <cellStyle name="Calculation 13 2 2 2" xfId="6742" xr:uid="{00000000-0005-0000-0000-0000561A0000}"/>
    <cellStyle name="Calculation 13 2 2 3" xfId="4521" xr:uid="{00000000-0005-0000-0000-0000A9110000}"/>
    <cellStyle name="Calculation 13 2 20" xfId="2190" xr:uid="{00000000-0005-0000-0000-00008E080000}"/>
    <cellStyle name="Calculation 13 2 20 2" xfId="7170" xr:uid="{00000000-0005-0000-0000-0000021C0000}"/>
    <cellStyle name="Calculation 13 2 20 3" xfId="4949" xr:uid="{00000000-0005-0000-0000-000055130000}"/>
    <cellStyle name="Calculation 13 2 21" xfId="4289" xr:uid="{00000000-0005-0000-0000-0000C1100000}"/>
    <cellStyle name="Calculation 13 2 22" xfId="6590" xr:uid="{00000000-0005-0000-0000-0000BE190000}"/>
    <cellStyle name="Calculation 13 2 23" xfId="3340" xr:uid="{00000000-0005-0000-0000-00000C0D0000}"/>
    <cellStyle name="Calculation 13 2 3" xfId="1401" xr:uid="{00000000-0005-0000-0000-000079050000}"/>
    <cellStyle name="Calculation 13 2 3 2" xfId="6475" xr:uid="{00000000-0005-0000-0000-00004B190000}"/>
    <cellStyle name="Calculation 13 2 3 3" xfId="4170" xr:uid="{00000000-0005-0000-0000-00004A100000}"/>
    <cellStyle name="Calculation 13 2 4" xfId="1504" xr:uid="{00000000-0005-0000-0000-0000E0050000}"/>
    <cellStyle name="Calculation 13 2 4 2" xfId="6578" xr:uid="{00000000-0005-0000-0000-0000B2190000}"/>
    <cellStyle name="Calculation 13 2 4 3" xfId="4273" xr:uid="{00000000-0005-0000-0000-0000B1100000}"/>
    <cellStyle name="Calculation 13 2 5" xfId="888" xr:uid="{00000000-0005-0000-0000-000078030000}"/>
    <cellStyle name="Calculation 13 2 5 2" xfId="5962" xr:uid="{00000000-0005-0000-0000-00004A170000}"/>
    <cellStyle name="Calculation 13 2 5 3" xfId="3658" xr:uid="{00000000-0005-0000-0000-00004A0E0000}"/>
    <cellStyle name="Calculation 13 2 6" xfId="2008" xr:uid="{00000000-0005-0000-0000-0000D8070000}"/>
    <cellStyle name="Calculation 13 2 6 2" xfId="6990" xr:uid="{00000000-0005-0000-0000-00004E1B0000}"/>
    <cellStyle name="Calculation 13 2 6 3" xfId="4769" xr:uid="{00000000-0005-0000-0000-0000A1120000}"/>
    <cellStyle name="Calculation 13 2 7" xfId="2072" xr:uid="{00000000-0005-0000-0000-000018080000}"/>
    <cellStyle name="Calculation 13 2 7 2" xfId="7054" xr:uid="{00000000-0005-0000-0000-00008E1B0000}"/>
    <cellStyle name="Calculation 13 2 7 3" xfId="4833" xr:uid="{00000000-0005-0000-0000-0000E1120000}"/>
    <cellStyle name="Calculation 13 2 8" xfId="1702" xr:uid="{00000000-0005-0000-0000-0000A6060000}"/>
    <cellStyle name="Calculation 13 2 8 2" xfId="6684" xr:uid="{00000000-0005-0000-0000-00001C1A0000}"/>
    <cellStyle name="Calculation 13 2 8 3" xfId="4463" xr:uid="{00000000-0005-0000-0000-00006F110000}"/>
    <cellStyle name="Calculation 13 2 9" xfId="1710" xr:uid="{00000000-0005-0000-0000-0000AE060000}"/>
    <cellStyle name="Calculation 13 2 9 2" xfId="6692" xr:uid="{00000000-0005-0000-0000-0000241A0000}"/>
    <cellStyle name="Calculation 13 2 9 3" xfId="4471" xr:uid="{00000000-0005-0000-0000-000077110000}"/>
    <cellStyle name="Calculation 13 3" xfId="924" xr:uid="{00000000-0005-0000-0000-00009C030000}"/>
    <cellStyle name="Calculation 13 3 2" xfId="5998" xr:uid="{00000000-0005-0000-0000-00006E170000}"/>
    <cellStyle name="Calculation 13 3 3" xfId="3694" xr:uid="{00000000-0005-0000-0000-00006E0E0000}"/>
    <cellStyle name="Calculation 13 4" xfId="842" xr:uid="{00000000-0005-0000-0000-00004A030000}"/>
    <cellStyle name="Calculation 13 4 2" xfId="5916" xr:uid="{00000000-0005-0000-0000-00001C170000}"/>
    <cellStyle name="Calculation 13 4 3" xfId="3612" xr:uid="{00000000-0005-0000-0000-00001C0E0000}"/>
    <cellStyle name="Calculation 13 5" xfId="1355" xr:uid="{00000000-0005-0000-0000-00004B050000}"/>
    <cellStyle name="Calculation 13 5 2" xfId="6429" xr:uid="{00000000-0005-0000-0000-00001D190000}"/>
    <cellStyle name="Calculation 13 5 3" xfId="4124" xr:uid="{00000000-0005-0000-0000-00001C100000}"/>
    <cellStyle name="Calculation 13 6" xfId="1156" xr:uid="{00000000-0005-0000-0000-000084040000}"/>
    <cellStyle name="Calculation 13 6 2" xfId="6230" xr:uid="{00000000-0005-0000-0000-000056180000}"/>
    <cellStyle name="Calculation 13 6 3" xfId="3925" xr:uid="{00000000-0005-0000-0000-0000550F0000}"/>
    <cellStyle name="Calculation 13 7" xfId="3592" xr:uid="{00000000-0005-0000-0000-0000080E0000}"/>
    <cellStyle name="Calculation 13 8" xfId="3247" xr:uid="{00000000-0005-0000-0000-0000AF0C0000}"/>
    <cellStyle name="Calculation 14" xfId="104" xr:uid="{00000000-0005-0000-0000-000068000000}"/>
    <cellStyle name="Calculation 14 2" xfId="1521" xr:uid="{00000000-0005-0000-0000-0000F1050000}"/>
    <cellStyle name="Calculation 14 2 10" xfId="887" xr:uid="{00000000-0005-0000-0000-000077030000}"/>
    <cellStyle name="Calculation 14 2 10 2" xfId="5961" xr:uid="{00000000-0005-0000-0000-000049170000}"/>
    <cellStyle name="Calculation 14 2 10 3" xfId="3657" xr:uid="{00000000-0005-0000-0000-0000490E0000}"/>
    <cellStyle name="Calculation 14 2 11" xfId="2267" xr:uid="{00000000-0005-0000-0000-0000DB080000}"/>
    <cellStyle name="Calculation 14 2 11 2" xfId="7247" xr:uid="{00000000-0005-0000-0000-00004F1C0000}"/>
    <cellStyle name="Calculation 14 2 11 3" xfId="5026" xr:uid="{00000000-0005-0000-0000-0000A2130000}"/>
    <cellStyle name="Calculation 14 2 12" xfId="2188" xr:uid="{00000000-0005-0000-0000-00008C080000}"/>
    <cellStyle name="Calculation 14 2 12 2" xfId="7168" xr:uid="{00000000-0005-0000-0000-0000001C0000}"/>
    <cellStyle name="Calculation 14 2 12 3" xfId="4947" xr:uid="{00000000-0005-0000-0000-000053130000}"/>
    <cellStyle name="Calculation 14 2 13" xfId="1134" xr:uid="{00000000-0005-0000-0000-00006E040000}"/>
    <cellStyle name="Calculation 14 2 13 2" xfId="6208" xr:uid="{00000000-0005-0000-0000-000040180000}"/>
    <cellStyle name="Calculation 14 2 13 3" xfId="3903" xr:uid="{00000000-0005-0000-0000-00003F0F0000}"/>
    <cellStyle name="Calculation 14 2 14" xfId="1988" xr:uid="{00000000-0005-0000-0000-0000C4070000}"/>
    <cellStyle name="Calculation 14 2 14 2" xfId="6970" xr:uid="{00000000-0005-0000-0000-00003A1B0000}"/>
    <cellStyle name="Calculation 14 2 14 3" xfId="4749" xr:uid="{00000000-0005-0000-0000-00008D120000}"/>
    <cellStyle name="Calculation 14 2 15" xfId="877" xr:uid="{00000000-0005-0000-0000-00006D030000}"/>
    <cellStyle name="Calculation 14 2 15 2" xfId="5951" xr:uid="{00000000-0005-0000-0000-00003F170000}"/>
    <cellStyle name="Calculation 14 2 15 3" xfId="3647" xr:uid="{00000000-0005-0000-0000-00003F0E0000}"/>
    <cellStyle name="Calculation 14 2 16" xfId="2606" xr:uid="{00000000-0005-0000-0000-00002E0A0000}"/>
    <cellStyle name="Calculation 14 2 16 2" xfId="7586" xr:uid="{00000000-0005-0000-0000-0000A21D0000}"/>
    <cellStyle name="Calculation 14 2 16 3" xfId="5364" xr:uid="{00000000-0005-0000-0000-0000F4140000}"/>
    <cellStyle name="Calculation 14 2 17" xfId="2791" xr:uid="{00000000-0005-0000-0000-0000E70A0000}"/>
    <cellStyle name="Calculation 14 2 17 2" xfId="7771" xr:uid="{00000000-0005-0000-0000-00005B1E0000}"/>
    <cellStyle name="Calculation 14 2 17 3" xfId="5549" xr:uid="{00000000-0005-0000-0000-0000AD150000}"/>
    <cellStyle name="Calculation 14 2 18" xfId="1084" xr:uid="{00000000-0005-0000-0000-00003C040000}"/>
    <cellStyle name="Calculation 14 2 18 2" xfId="6158" xr:uid="{00000000-0005-0000-0000-00000E180000}"/>
    <cellStyle name="Calculation 14 2 18 3" xfId="3853" xr:uid="{00000000-0005-0000-0000-00000D0F0000}"/>
    <cellStyle name="Calculation 14 2 19" xfId="1464" xr:uid="{00000000-0005-0000-0000-0000B8050000}"/>
    <cellStyle name="Calculation 14 2 19 2" xfId="6538" xr:uid="{00000000-0005-0000-0000-00008A190000}"/>
    <cellStyle name="Calculation 14 2 19 3" xfId="4233" xr:uid="{00000000-0005-0000-0000-000089100000}"/>
    <cellStyle name="Calculation 14 2 2" xfId="1761" xr:uid="{00000000-0005-0000-0000-0000E1060000}"/>
    <cellStyle name="Calculation 14 2 2 2" xfId="6743" xr:uid="{00000000-0005-0000-0000-0000571A0000}"/>
    <cellStyle name="Calculation 14 2 2 3" xfId="4522" xr:uid="{00000000-0005-0000-0000-0000AA110000}"/>
    <cellStyle name="Calculation 14 2 20" xfId="859" xr:uid="{00000000-0005-0000-0000-00005B030000}"/>
    <cellStyle name="Calculation 14 2 20 2" xfId="5933" xr:uid="{00000000-0005-0000-0000-00002D170000}"/>
    <cellStyle name="Calculation 14 2 20 3" xfId="3629" xr:uid="{00000000-0005-0000-0000-00002D0E0000}"/>
    <cellStyle name="Calculation 14 2 21" xfId="4290" xr:uid="{00000000-0005-0000-0000-0000C2100000}"/>
    <cellStyle name="Calculation 14 2 22" xfId="6591" xr:uid="{00000000-0005-0000-0000-0000BF190000}"/>
    <cellStyle name="Calculation 14 2 23" xfId="3341" xr:uid="{00000000-0005-0000-0000-00000D0D0000}"/>
    <cellStyle name="Calculation 14 2 3" xfId="1402" xr:uid="{00000000-0005-0000-0000-00007A050000}"/>
    <cellStyle name="Calculation 14 2 3 2" xfId="6476" xr:uid="{00000000-0005-0000-0000-00004C190000}"/>
    <cellStyle name="Calculation 14 2 3 3" xfId="4171" xr:uid="{00000000-0005-0000-0000-00004B100000}"/>
    <cellStyle name="Calculation 14 2 4" xfId="1036" xr:uid="{00000000-0005-0000-0000-00000C040000}"/>
    <cellStyle name="Calculation 14 2 4 2" xfId="6110" xr:uid="{00000000-0005-0000-0000-0000DE170000}"/>
    <cellStyle name="Calculation 14 2 4 3" xfId="3806" xr:uid="{00000000-0005-0000-0000-0000DE0E0000}"/>
    <cellStyle name="Calculation 14 2 5" xfId="889" xr:uid="{00000000-0005-0000-0000-000079030000}"/>
    <cellStyle name="Calculation 14 2 5 2" xfId="5963" xr:uid="{00000000-0005-0000-0000-00004B170000}"/>
    <cellStyle name="Calculation 14 2 5 3" xfId="3659" xr:uid="{00000000-0005-0000-0000-00004B0E0000}"/>
    <cellStyle name="Calculation 14 2 6" xfId="2009" xr:uid="{00000000-0005-0000-0000-0000D9070000}"/>
    <cellStyle name="Calculation 14 2 6 2" xfId="6991" xr:uid="{00000000-0005-0000-0000-00004F1B0000}"/>
    <cellStyle name="Calculation 14 2 6 3" xfId="4770" xr:uid="{00000000-0005-0000-0000-0000A2120000}"/>
    <cellStyle name="Calculation 14 2 7" xfId="2073" xr:uid="{00000000-0005-0000-0000-000019080000}"/>
    <cellStyle name="Calculation 14 2 7 2" xfId="7055" xr:uid="{00000000-0005-0000-0000-00008F1B0000}"/>
    <cellStyle name="Calculation 14 2 7 3" xfId="4834" xr:uid="{00000000-0005-0000-0000-0000E2120000}"/>
    <cellStyle name="Calculation 14 2 8" xfId="1057" xr:uid="{00000000-0005-0000-0000-000021040000}"/>
    <cellStyle name="Calculation 14 2 8 2" xfId="6131" xr:uid="{00000000-0005-0000-0000-0000F3170000}"/>
    <cellStyle name="Calculation 14 2 8 3" xfId="3826" xr:uid="{00000000-0005-0000-0000-0000F20E0000}"/>
    <cellStyle name="Calculation 14 2 9" xfId="2056" xr:uid="{00000000-0005-0000-0000-000008080000}"/>
    <cellStyle name="Calculation 14 2 9 2" xfId="7038" xr:uid="{00000000-0005-0000-0000-00007E1B0000}"/>
    <cellStyle name="Calculation 14 2 9 3" xfId="4817" xr:uid="{00000000-0005-0000-0000-0000D1120000}"/>
    <cellStyle name="Calculation 14 3" xfId="925" xr:uid="{00000000-0005-0000-0000-00009D030000}"/>
    <cellStyle name="Calculation 14 3 2" xfId="5999" xr:uid="{00000000-0005-0000-0000-00006F170000}"/>
    <cellStyle name="Calculation 14 3 3" xfId="3695" xr:uid="{00000000-0005-0000-0000-00006F0E0000}"/>
    <cellStyle name="Calculation 14 4" xfId="837" xr:uid="{00000000-0005-0000-0000-000045030000}"/>
    <cellStyle name="Calculation 14 4 2" xfId="5911" xr:uid="{00000000-0005-0000-0000-000017170000}"/>
    <cellStyle name="Calculation 14 4 3" xfId="3607" xr:uid="{00000000-0005-0000-0000-0000170E0000}"/>
    <cellStyle name="Calculation 14 5" xfId="1356" xr:uid="{00000000-0005-0000-0000-00004C050000}"/>
    <cellStyle name="Calculation 14 5 2" xfId="6430" xr:uid="{00000000-0005-0000-0000-00001E190000}"/>
    <cellStyle name="Calculation 14 5 3" xfId="4125" xr:uid="{00000000-0005-0000-0000-00001D100000}"/>
    <cellStyle name="Calculation 14 6" xfId="2659" xr:uid="{00000000-0005-0000-0000-0000630A0000}"/>
    <cellStyle name="Calculation 14 6 2" xfId="7639" xr:uid="{00000000-0005-0000-0000-0000D71D0000}"/>
    <cellStyle name="Calculation 14 6 3" xfId="5417" xr:uid="{00000000-0005-0000-0000-000029150000}"/>
    <cellStyle name="Calculation 14 7" xfId="3591" xr:uid="{00000000-0005-0000-0000-0000070E0000}"/>
    <cellStyle name="Calculation 14 8" xfId="3248" xr:uid="{00000000-0005-0000-0000-0000B00C0000}"/>
    <cellStyle name="Calculation 15" xfId="105" xr:uid="{00000000-0005-0000-0000-000069000000}"/>
    <cellStyle name="Calculation 15 2" xfId="1522" xr:uid="{00000000-0005-0000-0000-0000F2050000}"/>
    <cellStyle name="Calculation 15 2 10" xfId="1814" xr:uid="{00000000-0005-0000-0000-000016070000}"/>
    <cellStyle name="Calculation 15 2 10 2" xfId="6796" xr:uid="{00000000-0005-0000-0000-00008C1A0000}"/>
    <cellStyle name="Calculation 15 2 10 3" xfId="4575" xr:uid="{00000000-0005-0000-0000-0000DF110000}"/>
    <cellStyle name="Calculation 15 2 11" xfId="1353" xr:uid="{00000000-0005-0000-0000-000049050000}"/>
    <cellStyle name="Calculation 15 2 11 2" xfId="6427" xr:uid="{00000000-0005-0000-0000-00001B190000}"/>
    <cellStyle name="Calculation 15 2 11 3" xfId="4122" xr:uid="{00000000-0005-0000-0000-00001A100000}"/>
    <cellStyle name="Calculation 15 2 12" xfId="2496" xr:uid="{00000000-0005-0000-0000-0000C0090000}"/>
    <cellStyle name="Calculation 15 2 12 2" xfId="7476" xr:uid="{00000000-0005-0000-0000-0000341D0000}"/>
    <cellStyle name="Calculation 15 2 12 3" xfId="5255" xr:uid="{00000000-0005-0000-0000-000087140000}"/>
    <cellStyle name="Calculation 15 2 13" xfId="1242" xr:uid="{00000000-0005-0000-0000-0000DA040000}"/>
    <cellStyle name="Calculation 15 2 13 2" xfId="6316" xr:uid="{00000000-0005-0000-0000-0000AC180000}"/>
    <cellStyle name="Calculation 15 2 13 3" xfId="4011" xr:uid="{00000000-0005-0000-0000-0000AB0F0000}"/>
    <cellStyle name="Calculation 15 2 14" xfId="1395" xr:uid="{00000000-0005-0000-0000-000073050000}"/>
    <cellStyle name="Calculation 15 2 14 2" xfId="6469" xr:uid="{00000000-0005-0000-0000-000045190000}"/>
    <cellStyle name="Calculation 15 2 14 3" xfId="4164" xr:uid="{00000000-0005-0000-0000-000044100000}"/>
    <cellStyle name="Calculation 15 2 15" xfId="2409" xr:uid="{00000000-0005-0000-0000-000069090000}"/>
    <cellStyle name="Calculation 15 2 15 2" xfId="7389" xr:uid="{00000000-0005-0000-0000-0000DD1C0000}"/>
    <cellStyle name="Calculation 15 2 15 3" xfId="5168" xr:uid="{00000000-0005-0000-0000-000030140000}"/>
    <cellStyle name="Calculation 15 2 16" xfId="2106" xr:uid="{00000000-0005-0000-0000-00003A080000}"/>
    <cellStyle name="Calculation 15 2 16 2" xfId="7086" xr:uid="{00000000-0005-0000-0000-0000AE1B0000}"/>
    <cellStyle name="Calculation 15 2 16 3" xfId="4865" xr:uid="{00000000-0005-0000-0000-000001130000}"/>
    <cellStyle name="Calculation 15 2 17" xfId="2792" xr:uid="{00000000-0005-0000-0000-0000E80A0000}"/>
    <cellStyle name="Calculation 15 2 17 2" xfId="7772" xr:uid="{00000000-0005-0000-0000-00005C1E0000}"/>
    <cellStyle name="Calculation 15 2 17 3" xfId="5550" xr:uid="{00000000-0005-0000-0000-0000AE150000}"/>
    <cellStyle name="Calculation 15 2 18" xfId="2536" xr:uid="{00000000-0005-0000-0000-0000E8090000}"/>
    <cellStyle name="Calculation 15 2 18 2" xfId="7516" xr:uid="{00000000-0005-0000-0000-00005C1D0000}"/>
    <cellStyle name="Calculation 15 2 18 3" xfId="5295" xr:uid="{00000000-0005-0000-0000-0000AF140000}"/>
    <cellStyle name="Calculation 15 2 19" xfId="1325" xr:uid="{00000000-0005-0000-0000-00002D050000}"/>
    <cellStyle name="Calculation 15 2 19 2" xfId="6399" xr:uid="{00000000-0005-0000-0000-0000FF180000}"/>
    <cellStyle name="Calculation 15 2 19 3" xfId="4094" xr:uid="{00000000-0005-0000-0000-0000FE0F0000}"/>
    <cellStyle name="Calculation 15 2 2" xfId="1762" xr:uid="{00000000-0005-0000-0000-0000E2060000}"/>
    <cellStyle name="Calculation 15 2 2 2" xfId="6744" xr:uid="{00000000-0005-0000-0000-0000581A0000}"/>
    <cellStyle name="Calculation 15 2 2 3" xfId="4523" xr:uid="{00000000-0005-0000-0000-0000AB110000}"/>
    <cellStyle name="Calculation 15 2 20" xfId="2194" xr:uid="{00000000-0005-0000-0000-000092080000}"/>
    <cellStyle name="Calculation 15 2 20 2" xfId="7174" xr:uid="{00000000-0005-0000-0000-0000061C0000}"/>
    <cellStyle name="Calculation 15 2 20 3" xfId="4953" xr:uid="{00000000-0005-0000-0000-000059130000}"/>
    <cellStyle name="Calculation 15 2 21" xfId="4291" xr:uid="{00000000-0005-0000-0000-0000C3100000}"/>
    <cellStyle name="Calculation 15 2 22" xfId="6592" xr:uid="{00000000-0005-0000-0000-0000C0190000}"/>
    <cellStyle name="Calculation 15 2 23" xfId="3342" xr:uid="{00000000-0005-0000-0000-00000E0D0000}"/>
    <cellStyle name="Calculation 15 2 3" xfId="1403" xr:uid="{00000000-0005-0000-0000-00007B050000}"/>
    <cellStyle name="Calculation 15 2 3 2" xfId="6477" xr:uid="{00000000-0005-0000-0000-00004D190000}"/>
    <cellStyle name="Calculation 15 2 3 3" xfId="4172" xr:uid="{00000000-0005-0000-0000-00004C100000}"/>
    <cellStyle name="Calculation 15 2 4" xfId="1035" xr:uid="{00000000-0005-0000-0000-00000B040000}"/>
    <cellStyle name="Calculation 15 2 4 2" xfId="6109" xr:uid="{00000000-0005-0000-0000-0000DD170000}"/>
    <cellStyle name="Calculation 15 2 4 3" xfId="3805" xr:uid="{00000000-0005-0000-0000-0000DD0E0000}"/>
    <cellStyle name="Calculation 15 2 5" xfId="1074" xr:uid="{00000000-0005-0000-0000-000032040000}"/>
    <cellStyle name="Calculation 15 2 5 2" xfId="6148" xr:uid="{00000000-0005-0000-0000-000004180000}"/>
    <cellStyle name="Calculation 15 2 5 3" xfId="3843" xr:uid="{00000000-0005-0000-0000-0000030F0000}"/>
    <cellStyle name="Calculation 15 2 6" xfId="2010" xr:uid="{00000000-0005-0000-0000-0000DA070000}"/>
    <cellStyle name="Calculation 15 2 6 2" xfId="6992" xr:uid="{00000000-0005-0000-0000-0000501B0000}"/>
    <cellStyle name="Calculation 15 2 6 3" xfId="4771" xr:uid="{00000000-0005-0000-0000-0000A3120000}"/>
    <cellStyle name="Calculation 15 2 7" xfId="2074" xr:uid="{00000000-0005-0000-0000-00001A080000}"/>
    <cellStyle name="Calculation 15 2 7 2" xfId="7056" xr:uid="{00000000-0005-0000-0000-0000901B0000}"/>
    <cellStyle name="Calculation 15 2 7 3" xfId="4835" xr:uid="{00000000-0005-0000-0000-0000E3120000}"/>
    <cellStyle name="Calculation 15 2 8" xfId="1204" xr:uid="{00000000-0005-0000-0000-0000B4040000}"/>
    <cellStyle name="Calculation 15 2 8 2" xfId="6278" xr:uid="{00000000-0005-0000-0000-000086180000}"/>
    <cellStyle name="Calculation 15 2 8 3" xfId="3973" xr:uid="{00000000-0005-0000-0000-0000850F0000}"/>
    <cellStyle name="Calculation 15 2 9" xfId="2200" xr:uid="{00000000-0005-0000-0000-000098080000}"/>
    <cellStyle name="Calculation 15 2 9 2" xfId="7180" xr:uid="{00000000-0005-0000-0000-00000C1C0000}"/>
    <cellStyle name="Calculation 15 2 9 3" xfId="4959" xr:uid="{00000000-0005-0000-0000-00005F130000}"/>
    <cellStyle name="Calculation 15 3" xfId="926" xr:uid="{00000000-0005-0000-0000-00009E030000}"/>
    <cellStyle name="Calculation 15 3 2" xfId="6000" xr:uid="{00000000-0005-0000-0000-000070170000}"/>
    <cellStyle name="Calculation 15 3 3" xfId="3696" xr:uid="{00000000-0005-0000-0000-0000700E0000}"/>
    <cellStyle name="Calculation 15 4" xfId="1021" xr:uid="{00000000-0005-0000-0000-0000FD030000}"/>
    <cellStyle name="Calculation 15 4 2" xfId="6095" xr:uid="{00000000-0005-0000-0000-0000CF170000}"/>
    <cellStyle name="Calculation 15 4 3" xfId="3791" xr:uid="{00000000-0005-0000-0000-0000CF0E0000}"/>
    <cellStyle name="Calculation 15 5" xfId="1357" xr:uid="{00000000-0005-0000-0000-00004D050000}"/>
    <cellStyle name="Calculation 15 5 2" xfId="6431" xr:uid="{00000000-0005-0000-0000-00001F190000}"/>
    <cellStyle name="Calculation 15 5 3" xfId="4126" xr:uid="{00000000-0005-0000-0000-00001E100000}"/>
    <cellStyle name="Calculation 15 6" xfId="2717" xr:uid="{00000000-0005-0000-0000-00009D0A0000}"/>
    <cellStyle name="Calculation 15 6 2" xfId="7697" xr:uid="{00000000-0005-0000-0000-0000111E0000}"/>
    <cellStyle name="Calculation 15 6 3" xfId="5475" xr:uid="{00000000-0005-0000-0000-000063150000}"/>
    <cellStyle name="Calculation 15 7" xfId="3590" xr:uid="{00000000-0005-0000-0000-0000060E0000}"/>
    <cellStyle name="Calculation 15 8" xfId="3249" xr:uid="{00000000-0005-0000-0000-0000B10C0000}"/>
    <cellStyle name="Calculation 16" xfId="106" xr:uid="{00000000-0005-0000-0000-00006A000000}"/>
    <cellStyle name="Calculation 16 2" xfId="1523" xr:uid="{00000000-0005-0000-0000-0000F3050000}"/>
    <cellStyle name="Calculation 16 2 10" xfId="1192" xr:uid="{00000000-0005-0000-0000-0000A8040000}"/>
    <cellStyle name="Calculation 16 2 10 2" xfId="6266" xr:uid="{00000000-0005-0000-0000-00007A180000}"/>
    <cellStyle name="Calculation 16 2 10 3" xfId="3961" xr:uid="{00000000-0005-0000-0000-0000790F0000}"/>
    <cellStyle name="Calculation 16 2 11" xfId="2268" xr:uid="{00000000-0005-0000-0000-0000DC080000}"/>
    <cellStyle name="Calculation 16 2 11 2" xfId="7248" xr:uid="{00000000-0005-0000-0000-0000501C0000}"/>
    <cellStyle name="Calculation 16 2 11 3" xfId="5027" xr:uid="{00000000-0005-0000-0000-0000A3130000}"/>
    <cellStyle name="Calculation 16 2 12" xfId="1903" xr:uid="{00000000-0005-0000-0000-00006F070000}"/>
    <cellStyle name="Calculation 16 2 12 2" xfId="6885" xr:uid="{00000000-0005-0000-0000-0000E51A0000}"/>
    <cellStyle name="Calculation 16 2 12 3" xfId="4664" xr:uid="{00000000-0005-0000-0000-000038120000}"/>
    <cellStyle name="Calculation 16 2 13" xfId="2422" xr:uid="{00000000-0005-0000-0000-000076090000}"/>
    <cellStyle name="Calculation 16 2 13 2" xfId="7402" xr:uid="{00000000-0005-0000-0000-0000EA1C0000}"/>
    <cellStyle name="Calculation 16 2 13 3" xfId="5181" xr:uid="{00000000-0005-0000-0000-00003D140000}"/>
    <cellStyle name="Calculation 16 2 14" xfId="2497" xr:uid="{00000000-0005-0000-0000-0000C1090000}"/>
    <cellStyle name="Calculation 16 2 14 2" xfId="7477" xr:uid="{00000000-0005-0000-0000-0000351D0000}"/>
    <cellStyle name="Calculation 16 2 14 3" xfId="5256" xr:uid="{00000000-0005-0000-0000-000088140000}"/>
    <cellStyle name="Calculation 16 2 15" xfId="2255" xr:uid="{00000000-0005-0000-0000-0000CF080000}"/>
    <cellStyle name="Calculation 16 2 15 2" xfId="7235" xr:uid="{00000000-0005-0000-0000-0000431C0000}"/>
    <cellStyle name="Calculation 16 2 15 3" xfId="5014" xr:uid="{00000000-0005-0000-0000-000096130000}"/>
    <cellStyle name="Calculation 16 2 16" xfId="2605" xr:uid="{00000000-0005-0000-0000-00002D0A0000}"/>
    <cellStyle name="Calculation 16 2 16 2" xfId="7585" xr:uid="{00000000-0005-0000-0000-0000A11D0000}"/>
    <cellStyle name="Calculation 16 2 16 3" xfId="5363" xr:uid="{00000000-0005-0000-0000-0000F3140000}"/>
    <cellStyle name="Calculation 16 2 17" xfId="2786" xr:uid="{00000000-0005-0000-0000-0000E20A0000}"/>
    <cellStyle name="Calculation 16 2 17 2" xfId="7766" xr:uid="{00000000-0005-0000-0000-0000561E0000}"/>
    <cellStyle name="Calculation 16 2 17 3" xfId="5544" xr:uid="{00000000-0005-0000-0000-0000A8150000}"/>
    <cellStyle name="Calculation 16 2 18" xfId="873" xr:uid="{00000000-0005-0000-0000-000069030000}"/>
    <cellStyle name="Calculation 16 2 18 2" xfId="5947" xr:uid="{00000000-0005-0000-0000-00003B170000}"/>
    <cellStyle name="Calculation 16 2 18 3" xfId="3643" xr:uid="{00000000-0005-0000-0000-00003B0E0000}"/>
    <cellStyle name="Calculation 16 2 19" xfId="1459" xr:uid="{00000000-0005-0000-0000-0000B3050000}"/>
    <cellStyle name="Calculation 16 2 19 2" xfId="6533" xr:uid="{00000000-0005-0000-0000-000085190000}"/>
    <cellStyle name="Calculation 16 2 19 3" xfId="4228" xr:uid="{00000000-0005-0000-0000-000084100000}"/>
    <cellStyle name="Calculation 16 2 2" xfId="1763" xr:uid="{00000000-0005-0000-0000-0000E3060000}"/>
    <cellStyle name="Calculation 16 2 2 2" xfId="6745" xr:uid="{00000000-0005-0000-0000-0000591A0000}"/>
    <cellStyle name="Calculation 16 2 2 3" xfId="4524" xr:uid="{00000000-0005-0000-0000-0000AC110000}"/>
    <cellStyle name="Calculation 16 2 20" xfId="1213" xr:uid="{00000000-0005-0000-0000-0000BD040000}"/>
    <cellStyle name="Calculation 16 2 20 2" xfId="6287" xr:uid="{00000000-0005-0000-0000-00008F180000}"/>
    <cellStyle name="Calculation 16 2 20 3" xfId="3982" xr:uid="{00000000-0005-0000-0000-00008E0F0000}"/>
    <cellStyle name="Calculation 16 2 21" xfId="4292" xr:uid="{00000000-0005-0000-0000-0000C4100000}"/>
    <cellStyle name="Calculation 16 2 22" xfId="6593" xr:uid="{00000000-0005-0000-0000-0000C1190000}"/>
    <cellStyle name="Calculation 16 2 23" xfId="3343" xr:uid="{00000000-0005-0000-0000-00000F0D0000}"/>
    <cellStyle name="Calculation 16 2 3" xfId="1404" xr:uid="{00000000-0005-0000-0000-00007C050000}"/>
    <cellStyle name="Calculation 16 2 3 2" xfId="6478" xr:uid="{00000000-0005-0000-0000-00004E190000}"/>
    <cellStyle name="Calculation 16 2 3 3" xfId="4173" xr:uid="{00000000-0005-0000-0000-00004D100000}"/>
    <cellStyle name="Calculation 16 2 4" xfId="1447" xr:uid="{00000000-0005-0000-0000-0000A7050000}"/>
    <cellStyle name="Calculation 16 2 4 2" xfId="6521" xr:uid="{00000000-0005-0000-0000-000079190000}"/>
    <cellStyle name="Calculation 16 2 4 3" xfId="4216" xr:uid="{00000000-0005-0000-0000-000078100000}"/>
    <cellStyle name="Calculation 16 2 5" xfId="890" xr:uid="{00000000-0005-0000-0000-00007A030000}"/>
    <cellStyle name="Calculation 16 2 5 2" xfId="5964" xr:uid="{00000000-0005-0000-0000-00004C170000}"/>
    <cellStyle name="Calculation 16 2 5 3" xfId="3660" xr:uid="{00000000-0005-0000-0000-00004C0E0000}"/>
    <cellStyle name="Calculation 16 2 6" xfId="2011" xr:uid="{00000000-0005-0000-0000-0000DB070000}"/>
    <cellStyle name="Calculation 16 2 6 2" xfId="6993" xr:uid="{00000000-0005-0000-0000-0000511B0000}"/>
    <cellStyle name="Calculation 16 2 6 3" xfId="4772" xr:uid="{00000000-0005-0000-0000-0000A4120000}"/>
    <cellStyle name="Calculation 16 2 7" xfId="2075" xr:uid="{00000000-0005-0000-0000-00001B080000}"/>
    <cellStyle name="Calculation 16 2 7 2" xfId="7057" xr:uid="{00000000-0005-0000-0000-0000911B0000}"/>
    <cellStyle name="Calculation 16 2 7 3" xfId="4836" xr:uid="{00000000-0005-0000-0000-0000E4120000}"/>
    <cellStyle name="Calculation 16 2 8" xfId="1319" xr:uid="{00000000-0005-0000-0000-000027050000}"/>
    <cellStyle name="Calculation 16 2 8 2" xfId="6393" xr:uid="{00000000-0005-0000-0000-0000F9180000}"/>
    <cellStyle name="Calculation 16 2 8 3" xfId="4088" xr:uid="{00000000-0005-0000-0000-0000F80F0000}"/>
    <cellStyle name="Calculation 16 2 9" xfId="1433" xr:uid="{00000000-0005-0000-0000-000099050000}"/>
    <cellStyle name="Calculation 16 2 9 2" xfId="6507" xr:uid="{00000000-0005-0000-0000-00006B190000}"/>
    <cellStyle name="Calculation 16 2 9 3" xfId="4202" xr:uid="{00000000-0005-0000-0000-00006A100000}"/>
    <cellStyle name="Calculation 16 3" xfId="927" xr:uid="{00000000-0005-0000-0000-00009F030000}"/>
    <cellStyle name="Calculation 16 3 2" xfId="6001" xr:uid="{00000000-0005-0000-0000-000071170000}"/>
    <cellStyle name="Calculation 16 3 3" xfId="3697" xr:uid="{00000000-0005-0000-0000-0000710E0000}"/>
    <cellStyle name="Calculation 16 4" xfId="1310" xr:uid="{00000000-0005-0000-0000-00001E050000}"/>
    <cellStyle name="Calculation 16 4 2" xfId="6384" xr:uid="{00000000-0005-0000-0000-0000F0180000}"/>
    <cellStyle name="Calculation 16 4 3" xfId="4079" xr:uid="{00000000-0005-0000-0000-0000EF0F0000}"/>
    <cellStyle name="Calculation 16 5" xfId="1358" xr:uid="{00000000-0005-0000-0000-00004E050000}"/>
    <cellStyle name="Calculation 16 5 2" xfId="6432" xr:uid="{00000000-0005-0000-0000-000020190000}"/>
    <cellStyle name="Calculation 16 5 3" xfId="4127" xr:uid="{00000000-0005-0000-0000-00001F100000}"/>
    <cellStyle name="Calculation 16 6" xfId="1140" xr:uid="{00000000-0005-0000-0000-000074040000}"/>
    <cellStyle name="Calculation 16 6 2" xfId="6214" xr:uid="{00000000-0005-0000-0000-000046180000}"/>
    <cellStyle name="Calculation 16 6 3" xfId="3909" xr:uid="{00000000-0005-0000-0000-0000450F0000}"/>
    <cellStyle name="Calculation 16 7" xfId="3589" xr:uid="{00000000-0005-0000-0000-0000050E0000}"/>
    <cellStyle name="Calculation 16 8" xfId="3250" xr:uid="{00000000-0005-0000-0000-0000B20C0000}"/>
    <cellStyle name="Calculation 17" xfId="107" xr:uid="{00000000-0005-0000-0000-00006B000000}"/>
    <cellStyle name="Calculation 17 2" xfId="1524" xr:uid="{00000000-0005-0000-0000-0000F4050000}"/>
    <cellStyle name="Calculation 17 2 10" xfId="1712" xr:uid="{00000000-0005-0000-0000-0000B0060000}"/>
    <cellStyle name="Calculation 17 2 10 2" xfId="6694" xr:uid="{00000000-0005-0000-0000-0000261A0000}"/>
    <cellStyle name="Calculation 17 2 10 3" xfId="4473" xr:uid="{00000000-0005-0000-0000-000079110000}"/>
    <cellStyle name="Calculation 17 2 11" xfId="1904" xr:uid="{00000000-0005-0000-0000-000070070000}"/>
    <cellStyle name="Calculation 17 2 11 2" xfId="6886" xr:uid="{00000000-0005-0000-0000-0000E61A0000}"/>
    <cellStyle name="Calculation 17 2 11 3" xfId="4665" xr:uid="{00000000-0005-0000-0000-000039120000}"/>
    <cellStyle name="Calculation 17 2 12" xfId="2495" xr:uid="{00000000-0005-0000-0000-0000BF090000}"/>
    <cellStyle name="Calculation 17 2 12 2" xfId="7475" xr:uid="{00000000-0005-0000-0000-0000331D0000}"/>
    <cellStyle name="Calculation 17 2 12 3" xfId="5254" xr:uid="{00000000-0005-0000-0000-000086140000}"/>
    <cellStyle name="Calculation 17 2 13" xfId="2264" xr:uid="{00000000-0005-0000-0000-0000D8080000}"/>
    <cellStyle name="Calculation 17 2 13 2" xfId="7244" xr:uid="{00000000-0005-0000-0000-00004C1C0000}"/>
    <cellStyle name="Calculation 17 2 13 3" xfId="5023" xr:uid="{00000000-0005-0000-0000-00009F130000}"/>
    <cellStyle name="Calculation 17 2 14" xfId="2201" xr:uid="{00000000-0005-0000-0000-000099080000}"/>
    <cellStyle name="Calculation 17 2 14 2" xfId="7181" xr:uid="{00000000-0005-0000-0000-00000D1C0000}"/>
    <cellStyle name="Calculation 17 2 14 3" xfId="4960" xr:uid="{00000000-0005-0000-0000-000060130000}"/>
    <cellStyle name="Calculation 17 2 15" xfId="1737" xr:uid="{00000000-0005-0000-0000-0000C9060000}"/>
    <cellStyle name="Calculation 17 2 15 2" xfId="6719" xr:uid="{00000000-0005-0000-0000-00003F1A0000}"/>
    <cellStyle name="Calculation 17 2 15 3" xfId="4498" xr:uid="{00000000-0005-0000-0000-000092110000}"/>
    <cellStyle name="Calculation 17 2 16" xfId="2329" xr:uid="{00000000-0005-0000-0000-000019090000}"/>
    <cellStyle name="Calculation 17 2 16 2" xfId="7309" xr:uid="{00000000-0005-0000-0000-00008D1C0000}"/>
    <cellStyle name="Calculation 17 2 16 3" xfId="5088" xr:uid="{00000000-0005-0000-0000-0000E0130000}"/>
    <cellStyle name="Calculation 17 2 17" xfId="2793" xr:uid="{00000000-0005-0000-0000-0000E90A0000}"/>
    <cellStyle name="Calculation 17 2 17 2" xfId="7773" xr:uid="{00000000-0005-0000-0000-00005D1E0000}"/>
    <cellStyle name="Calculation 17 2 17 3" xfId="5551" xr:uid="{00000000-0005-0000-0000-0000AF150000}"/>
    <cellStyle name="Calculation 17 2 18" xfId="2335" xr:uid="{00000000-0005-0000-0000-00001F090000}"/>
    <cellStyle name="Calculation 17 2 18 2" xfId="7315" xr:uid="{00000000-0005-0000-0000-0000931C0000}"/>
    <cellStyle name="Calculation 17 2 18 3" xfId="5094" xr:uid="{00000000-0005-0000-0000-0000E6130000}"/>
    <cellStyle name="Calculation 17 2 19" xfId="1136" xr:uid="{00000000-0005-0000-0000-000070040000}"/>
    <cellStyle name="Calculation 17 2 19 2" xfId="6210" xr:uid="{00000000-0005-0000-0000-000042180000}"/>
    <cellStyle name="Calculation 17 2 19 3" xfId="3905" xr:uid="{00000000-0005-0000-0000-0000410F0000}"/>
    <cellStyle name="Calculation 17 2 2" xfId="1764" xr:uid="{00000000-0005-0000-0000-0000E4060000}"/>
    <cellStyle name="Calculation 17 2 2 2" xfId="6746" xr:uid="{00000000-0005-0000-0000-00005A1A0000}"/>
    <cellStyle name="Calculation 17 2 2 3" xfId="4525" xr:uid="{00000000-0005-0000-0000-0000AD110000}"/>
    <cellStyle name="Calculation 17 2 20" xfId="2676" xr:uid="{00000000-0005-0000-0000-0000740A0000}"/>
    <cellStyle name="Calculation 17 2 20 2" xfId="7656" xr:uid="{00000000-0005-0000-0000-0000E81D0000}"/>
    <cellStyle name="Calculation 17 2 20 3" xfId="5434" xr:uid="{00000000-0005-0000-0000-00003A150000}"/>
    <cellStyle name="Calculation 17 2 21" xfId="4293" xr:uid="{00000000-0005-0000-0000-0000C5100000}"/>
    <cellStyle name="Calculation 17 2 22" xfId="6594" xr:uid="{00000000-0005-0000-0000-0000C2190000}"/>
    <cellStyle name="Calculation 17 2 23" xfId="3344" xr:uid="{00000000-0005-0000-0000-0000100D0000}"/>
    <cellStyle name="Calculation 17 2 3" xfId="1405" xr:uid="{00000000-0005-0000-0000-00007D050000}"/>
    <cellStyle name="Calculation 17 2 3 2" xfId="6479" xr:uid="{00000000-0005-0000-0000-00004F190000}"/>
    <cellStyle name="Calculation 17 2 3 3" xfId="4174" xr:uid="{00000000-0005-0000-0000-00004E100000}"/>
    <cellStyle name="Calculation 17 2 4" xfId="1034" xr:uid="{00000000-0005-0000-0000-00000A040000}"/>
    <cellStyle name="Calculation 17 2 4 2" xfId="6108" xr:uid="{00000000-0005-0000-0000-0000DC170000}"/>
    <cellStyle name="Calculation 17 2 4 3" xfId="3804" xr:uid="{00000000-0005-0000-0000-0000DC0E0000}"/>
    <cellStyle name="Calculation 17 2 5" xfId="891" xr:uid="{00000000-0005-0000-0000-00007B030000}"/>
    <cellStyle name="Calculation 17 2 5 2" xfId="5965" xr:uid="{00000000-0005-0000-0000-00004D170000}"/>
    <cellStyle name="Calculation 17 2 5 3" xfId="3661" xr:uid="{00000000-0005-0000-0000-00004D0E0000}"/>
    <cellStyle name="Calculation 17 2 6" xfId="2012" xr:uid="{00000000-0005-0000-0000-0000DC070000}"/>
    <cellStyle name="Calculation 17 2 6 2" xfId="6994" xr:uid="{00000000-0005-0000-0000-0000521B0000}"/>
    <cellStyle name="Calculation 17 2 6 3" xfId="4773" xr:uid="{00000000-0005-0000-0000-0000A5120000}"/>
    <cellStyle name="Calculation 17 2 7" xfId="2065" xr:uid="{00000000-0005-0000-0000-000011080000}"/>
    <cellStyle name="Calculation 17 2 7 2" xfId="7047" xr:uid="{00000000-0005-0000-0000-0000871B0000}"/>
    <cellStyle name="Calculation 17 2 7 3" xfId="4826" xr:uid="{00000000-0005-0000-0000-0000DA120000}"/>
    <cellStyle name="Calculation 17 2 8" xfId="1818" xr:uid="{00000000-0005-0000-0000-00001A070000}"/>
    <cellStyle name="Calculation 17 2 8 2" xfId="6800" xr:uid="{00000000-0005-0000-0000-0000901A0000}"/>
    <cellStyle name="Calculation 17 2 8 3" xfId="4579" xr:uid="{00000000-0005-0000-0000-0000E3110000}"/>
    <cellStyle name="Calculation 17 2 9" xfId="2199" xr:uid="{00000000-0005-0000-0000-000097080000}"/>
    <cellStyle name="Calculation 17 2 9 2" xfId="7179" xr:uid="{00000000-0005-0000-0000-00000B1C0000}"/>
    <cellStyle name="Calculation 17 2 9 3" xfId="4958" xr:uid="{00000000-0005-0000-0000-00005E130000}"/>
    <cellStyle name="Calculation 17 3" xfId="928" xr:uid="{00000000-0005-0000-0000-0000A0030000}"/>
    <cellStyle name="Calculation 17 3 2" xfId="6002" xr:uid="{00000000-0005-0000-0000-000072170000}"/>
    <cellStyle name="Calculation 17 3 3" xfId="3698" xr:uid="{00000000-0005-0000-0000-0000720E0000}"/>
    <cellStyle name="Calculation 17 4" xfId="1309" xr:uid="{00000000-0005-0000-0000-00001D050000}"/>
    <cellStyle name="Calculation 17 4 2" xfId="6383" xr:uid="{00000000-0005-0000-0000-0000EF180000}"/>
    <cellStyle name="Calculation 17 4 3" xfId="4078" xr:uid="{00000000-0005-0000-0000-0000EE0F0000}"/>
    <cellStyle name="Calculation 17 5" xfId="1359" xr:uid="{00000000-0005-0000-0000-00004F050000}"/>
    <cellStyle name="Calculation 17 5 2" xfId="6433" xr:uid="{00000000-0005-0000-0000-000021190000}"/>
    <cellStyle name="Calculation 17 5 3" xfId="4128" xr:uid="{00000000-0005-0000-0000-000020100000}"/>
    <cellStyle name="Calculation 17 6" xfId="880" xr:uid="{00000000-0005-0000-0000-000070030000}"/>
    <cellStyle name="Calculation 17 6 2" xfId="5954" xr:uid="{00000000-0005-0000-0000-000042170000}"/>
    <cellStyle name="Calculation 17 6 3" xfId="3650" xr:uid="{00000000-0005-0000-0000-0000420E0000}"/>
    <cellStyle name="Calculation 17 7" xfId="3588" xr:uid="{00000000-0005-0000-0000-0000040E0000}"/>
    <cellStyle name="Calculation 17 8" xfId="3251" xr:uid="{00000000-0005-0000-0000-0000B30C0000}"/>
    <cellStyle name="Calculation 18" xfId="108" xr:uid="{00000000-0005-0000-0000-00006C000000}"/>
    <cellStyle name="Calculation 18 2" xfId="1525" xr:uid="{00000000-0005-0000-0000-0000F5050000}"/>
    <cellStyle name="Calculation 18 2 10" xfId="1039" xr:uid="{00000000-0005-0000-0000-00000F040000}"/>
    <cellStyle name="Calculation 18 2 10 2" xfId="6113" xr:uid="{00000000-0005-0000-0000-0000E1170000}"/>
    <cellStyle name="Calculation 18 2 10 3" xfId="3809" xr:uid="{00000000-0005-0000-0000-0000E10E0000}"/>
    <cellStyle name="Calculation 18 2 11" xfId="1344" xr:uid="{00000000-0005-0000-0000-000040050000}"/>
    <cellStyle name="Calculation 18 2 11 2" xfId="6418" xr:uid="{00000000-0005-0000-0000-000012190000}"/>
    <cellStyle name="Calculation 18 2 11 3" xfId="4113" xr:uid="{00000000-0005-0000-0000-000011100000}"/>
    <cellStyle name="Calculation 18 2 12" xfId="1908" xr:uid="{00000000-0005-0000-0000-000074070000}"/>
    <cellStyle name="Calculation 18 2 12 2" xfId="6890" xr:uid="{00000000-0005-0000-0000-0000EA1A0000}"/>
    <cellStyle name="Calculation 18 2 12 3" xfId="4669" xr:uid="{00000000-0005-0000-0000-00003D120000}"/>
    <cellStyle name="Calculation 18 2 13" xfId="2421" xr:uid="{00000000-0005-0000-0000-000075090000}"/>
    <cellStyle name="Calculation 18 2 13 2" xfId="7401" xr:uid="{00000000-0005-0000-0000-0000E91C0000}"/>
    <cellStyle name="Calculation 18 2 13 3" xfId="5180" xr:uid="{00000000-0005-0000-0000-00003C140000}"/>
    <cellStyle name="Calculation 18 2 14" xfId="1187" xr:uid="{00000000-0005-0000-0000-0000A3040000}"/>
    <cellStyle name="Calculation 18 2 14 2" xfId="6261" xr:uid="{00000000-0005-0000-0000-000075180000}"/>
    <cellStyle name="Calculation 18 2 14 3" xfId="3956" xr:uid="{00000000-0005-0000-0000-0000740F0000}"/>
    <cellStyle name="Calculation 18 2 15" xfId="1185" xr:uid="{00000000-0005-0000-0000-0000A1040000}"/>
    <cellStyle name="Calculation 18 2 15 2" xfId="6259" xr:uid="{00000000-0005-0000-0000-000073180000}"/>
    <cellStyle name="Calculation 18 2 15 3" xfId="3954" xr:uid="{00000000-0005-0000-0000-0000720F0000}"/>
    <cellStyle name="Calculation 18 2 16" xfId="1083" xr:uid="{00000000-0005-0000-0000-00003B040000}"/>
    <cellStyle name="Calculation 18 2 16 2" xfId="6157" xr:uid="{00000000-0005-0000-0000-00000D180000}"/>
    <cellStyle name="Calculation 18 2 16 3" xfId="3852" xr:uid="{00000000-0005-0000-0000-00000C0F0000}"/>
    <cellStyle name="Calculation 18 2 17" xfId="2794" xr:uid="{00000000-0005-0000-0000-0000EA0A0000}"/>
    <cellStyle name="Calculation 18 2 17 2" xfId="7774" xr:uid="{00000000-0005-0000-0000-00005E1E0000}"/>
    <cellStyle name="Calculation 18 2 17 3" xfId="5552" xr:uid="{00000000-0005-0000-0000-0000B0150000}"/>
    <cellStyle name="Calculation 18 2 18" xfId="1234" xr:uid="{00000000-0005-0000-0000-0000D2040000}"/>
    <cellStyle name="Calculation 18 2 18 2" xfId="6308" xr:uid="{00000000-0005-0000-0000-0000A4180000}"/>
    <cellStyle name="Calculation 18 2 18 3" xfId="4003" xr:uid="{00000000-0005-0000-0000-0000A30F0000}"/>
    <cellStyle name="Calculation 18 2 19" xfId="1155" xr:uid="{00000000-0005-0000-0000-000083040000}"/>
    <cellStyle name="Calculation 18 2 19 2" xfId="6229" xr:uid="{00000000-0005-0000-0000-000055180000}"/>
    <cellStyle name="Calculation 18 2 19 3" xfId="3924" xr:uid="{00000000-0005-0000-0000-0000540F0000}"/>
    <cellStyle name="Calculation 18 2 2" xfId="1765" xr:uid="{00000000-0005-0000-0000-0000E5060000}"/>
    <cellStyle name="Calculation 18 2 2 2" xfId="6747" xr:uid="{00000000-0005-0000-0000-00005B1A0000}"/>
    <cellStyle name="Calculation 18 2 2 3" xfId="4526" xr:uid="{00000000-0005-0000-0000-0000AE110000}"/>
    <cellStyle name="Calculation 18 2 20" xfId="2698" xr:uid="{00000000-0005-0000-0000-00008A0A0000}"/>
    <cellStyle name="Calculation 18 2 20 2" xfId="7678" xr:uid="{00000000-0005-0000-0000-0000FE1D0000}"/>
    <cellStyle name="Calculation 18 2 20 3" xfId="5456" xr:uid="{00000000-0005-0000-0000-000050150000}"/>
    <cellStyle name="Calculation 18 2 21" xfId="4294" xr:uid="{00000000-0005-0000-0000-0000C6100000}"/>
    <cellStyle name="Calculation 18 2 22" xfId="6595" xr:uid="{00000000-0005-0000-0000-0000C3190000}"/>
    <cellStyle name="Calculation 18 2 23" xfId="3345" xr:uid="{00000000-0005-0000-0000-0000110D0000}"/>
    <cellStyle name="Calculation 18 2 3" xfId="1406" xr:uid="{00000000-0005-0000-0000-00007E050000}"/>
    <cellStyle name="Calculation 18 2 3 2" xfId="6480" xr:uid="{00000000-0005-0000-0000-000050190000}"/>
    <cellStyle name="Calculation 18 2 3 3" xfId="4175" xr:uid="{00000000-0005-0000-0000-00004F100000}"/>
    <cellStyle name="Calculation 18 2 4" xfId="917" xr:uid="{00000000-0005-0000-0000-000095030000}"/>
    <cellStyle name="Calculation 18 2 4 2" xfId="5991" xr:uid="{00000000-0005-0000-0000-000067170000}"/>
    <cellStyle name="Calculation 18 2 4 3" xfId="3687" xr:uid="{00000000-0005-0000-0000-0000670E0000}"/>
    <cellStyle name="Calculation 18 2 5" xfId="892" xr:uid="{00000000-0005-0000-0000-00007C030000}"/>
    <cellStyle name="Calculation 18 2 5 2" xfId="5966" xr:uid="{00000000-0005-0000-0000-00004E170000}"/>
    <cellStyle name="Calculation 18 2 5 3" xfId="3662" xr:uid="{00000000-0005-0000-0000-00004E0E0000}"/>
    <cellStyle name="Calculation 18 2 6" xfId="2013" xr:uid="{00000000-0005-0000-0000-0000DD070000}"/>
    <cellStyle name="Calculation 18 2 6 2" xfId="6995" xr:uid="{00000000-0005-0000-0000-0000531B0000}"/>
    <cellStyle name="Calculation 18 2 6 3" xfId="4774" xr:uid="{00000000-0005-0000-0000-0000A6120000}"/>
    <cellStyle name="Calculation 18 2 7" xfId="2076" xr:uid="{00000000-0005-0000-0000-00001C080000}"/>
    <cellStyle name="Calculation 18 2 7 2" xfId="7058" xr:uid="{00000000-0005-0000-0000-0000921B0000}"/>
    <cellStyle name="Calculation 18 2 7 3" xfId="4837" xr:uid="{00000000-0005-0000-0000-0000E5120000}"/>
    <cellStyle name="Calculation 18 2 8" xfId="1203" xr:uid="{00000000-0005-0000-0000-0000B3040000}"/>
    <cellStyle name="Calculation 18 2 8 2" xfId="6277" xr:uid="{00000000-0005-0000-0000-000085180000}"/>
    <cellStyle name="Calculation 18 2 8 3" xfId="3972" xr:uid="{00000000-0005-0000-0000-0000840F0000}"/>
    <cellStyle name="Calculation 18 2 9" xfId="1741" xr:uid="{00000000-0005-0000-0000-0000CD060000}"/>
    <cellStyle name="Calculation 18 2 9 2" xfId="6723" xr:uid="{00000000-0005-0000-0000-0000431A0000}"/>
    <cellStyle name="Calculation 18 2 9 3" xfId="4502" xr:uid="{00000000-0005-0000-0000-000096110000}"/>
    <cellStyle name="Calculation 18 3" xfId="929" xr:uid="{00000000-0005-0000-0000-0000A1030000}"/>
    <cellStyle name="Calculation 18 3 2" xfId="6003" xr:uid="{00000000-0005-0000-0000-000073170000}"/>
    <cellStyle name="Calculation 18 3 3" xfId="3699" xr:uid="{00000000-0005-0000-0000-0000730E0000}"/>
    <cellStyle name="Calculation 18 4" xfId="1308" xr:uid="{00000000-0005-0000-0000-00001C050000}"/>
    <cellStyle name="Calculation 18 4 2" xfId="6382" xr:uid="{00000000-0005-0000-0000-0000EE180000}"/>
    <cellStyle name="Calculation 18 4 3" xfId="4077" xr:uid="{00000000-0005-0000-0000-0000ED0F0000}"/>
    <cellStyle name="Calculation 18 5" xfId="1360" xr:uid="{00000000-0005-0000-0000-000050050000}"/>
    <cellStyle name="Calculation 18 5 2" xfId="6434" xr:uid="{00000000-0005-0000-0000-000022190000}"/>
    <cellStyle name="Calculation 18 5 3" xfId="4129" xr:uid="{00000000-0005-0000-0000-000021100000}"/>
    <cellStyle name="Calculation 18 6" xfId="1182" xr:uid="{00000000-0005-0000-0000-00009E040000}"/>
    <cellStyle name="Calculation 18 6 2" xfId="6256" xr:uid="{00000000-0005-0000-0000-000070180000}"/>
    <cellStyle name="Calculation 18 6 3" xfId="3951" xr:uid="{00000000-0005-0000-0000-00006F0F0000}"/>
    <cellStyle name="Calculation 18 7" xfId="3587" xr:uid="{00000000-0005-0000-0000-0000030E0000}"/>
    <cellStyle name="Calculation 18 8" xfId="3252" xr:uid="{00000000-0005-0000-0000-0000B40C0000}"/>
    <cellStyle name="Calculation 19" xfId="109" xr:uid="{00000000-0005-0000-0000-00006D000000}"/>
    <cellStyle name="Calculation 19 2" xfId="1526" xr:uid="{00000000-0005-0000-0000-0000F6050000}"/>
    <cellStyle name="Calculation 19 2 10" xfId="871" xr:uid="{00000000-0005-0000-0000-000067030000}"/>
    <cellStyle name="Calculation 19 2 10 2" xfId="5945" xr:uid="{00000000-0005-0000-0000-000039170000}"/>
    <cellStyle name="Calculation 19 2 10 3" xfId="3641" xr:uid="{00000000-0005-0000-0000-0000390E0000}"/>
    <cellStyle name="Calculation 19 2 11" xfId="1212" xr:uid="{00000000-0005-0000-0000-0000BC040000}"/>
    <cellStyle name="Calculation 19 2 11 2" xfId="6286" xr:uid="{00000000-0005-0000-0000-00008E180000}"/>
    <cellStyle name="Calculation 19 2 11 3" xfId="3981" xr:uid="{00000000-0005-0000-0000-00008D0F0000}"/>
    <cellStyle name="Calculation 19 2 12" xfId="854" xr:uid="{00000000-0005-0000-0000-000056030000}"/>
    <cellStyle name="Calculation 19 2 12 2" xfId="5928" xr:uid="{00000000-0005-0000-0000-000028170000}"/>
    <cellStyle name="Calculation 19 2 12 3" xfId="3624" xr:uid="{00000000-0005-0000-0000-0000280E0000}"/>
    <cellStyle name="Calculation 19 2 13" xfId="1070" xr:uid="{00000000-0005-0000-0000-00002E040000}"/>
    <cellStyle name="Calculation 19 2 13 2" xfId="6144" xr:uid="{00000000-0005-0000-0000-000000180000}"/>
    <cellStyle name="Calculation 19 2 13 3" xfId="3839" xr:uid="{00000000-0005-0000-0000-0000FF0E0000}"/>
    <cellStyle name="Calculation 19 2 14" xfId="1819" xr:uid="{00000000-0005-0000-0000-00001B070000}"/>
    <cellStyle name="Calculation 19 2 14 2" xfId="6801" xr:uid="{00000000-0005-0000-0000-0000911A0000}"/>
    <cellStyle name="Calculation 19 2 14 3" xfId="4580" xr:uid="{00000000-0005-0000-0000-0000E4110000}"/>
    <cellStyle name="Calculation 19 2 15" xfId="1486" xr:uid="{00000000-0005-0000-0000-0000CE050000}"/>
    <cellStyle name="Calculation 19 2 15 2" xfId="6560" xr:uid="{00000000-0005-0000-0000-0000A0190000}"/>
    <cellStyle name="Calculation 19 2 15 3" xfId="4255" xr:uid="{00000000-0005-0000-0000-00009F100000}"/>
    <cellStyle name="Calculation 19 2 16" xfId="1209" xr:uid="{00000000-0005-0000-0000-0000B9040000}"/>
    <cellStyle name="Calculation 19 2 16 2" xfId="6283" xr:uid="{00000000-0005-0000-0000-00008B180000}"/>
    <cellStyle name="Calculation 19 2 16 3" xfId="3978" xr:uid="{00000000-0005-0000-0000-00008A0F0000}"/>
    <cellStyle name="Calculation 19 2 17" xfId="2795" xr:uid="{00000000-0005-0000-0000-0000EB0A0000}"/>
    <cellStyle name="Calculation 19 2 17 2" xfId="7775" xr:uid="{00000000-0005-0000-0000-00005F1E0000}"/>
    <cellStyle name="Calculation 19 2 17 3" xfId="5553" xr:uid="{00000000-0005-0000-0000-0000B1150000}"/>
    <cellStyle name="Calculation 19 2 18" xfId="1909" xr:uid="{00000000-0005-0000-0000-000075070000}"/>
    <cellStyle name="Calculation 19 2 18 2" xfId="6891" xr:uid="{00000000-0005-0000-0000-0000EB1A0000}"/>
    <cellStyle name="Calculation 19 2 18 3" xfId="4670" xr:uid="{00000000-0005-0000-0000-00003E120000}"/>
    <cellStyle name="Calculation 19 2 19" xfId="2063" xr:uid="{00000000-0005-0000-0000-00000F080000}"/>
    <cellStyle name="Calculation 19 2 19 2" xfId="7045" xr:uid="{00000000-0005-0000-0000-0000851B0000}"/>
    <cellStyle name="Calculation 19 2 19 3" xfId="4824" xr:uid="{00000000-0005-0000-0000-0000D8120000}"/>
    <cellStyle name="Calculation 19 2 2" xfId="1766" xr:uid="{00000000-0005-0000-0000-0000E6060000}"/>
    <cellStyle name="Calculation 19 2 2 2" xfId="6748" xr:uid="{00000000-0005-0000-0000-00005C1A0000}"/>
    <cellStyle name="Calculation 19 2 2 3" xfId="4527" xr:uid="{00000000-0005-0000-0000-0000AF110000}"/>
    <cellStyle name="Calculation 19 2 20" xfId="2003" xr:uid="{00000000-0005-0000-0000-0000D3070000}"/>
    <cellStyle name="Calculation 19 2 20 2" xfId="6985" xr:uid="{00000000-0005-0000-0000-0000491B0000}"/>
    <cellStyle name="Calculation 19 2 20 3" xfId="4764" xr:uid="{00000000-0005-0000-0000-00009C120000}"/>
    <cellStyle name="Calculation 19 2 21" xfId="4295" xr:uid="{00000000-0005-0000-0000-0000C7100000}"/>
    <cellStyle name="Calculation 19 2 22" xfId="6596" xr:uid="{00000000-0005-0000-0000-0000C4190000}"/>
    <cellStyle name="Calculation 19 2 23" xfId="3346" xr:uid="{00000000-0005-0000-0000-0000120D0000}"/>
    <cellStyle name="Calculation 19 2 3" xfId="1407" xr:uid="{00000000-0005-0000-0000-00007F050000}"/>
    <cellStyle name="Calculation 19 2 3 2" xfId="6481" xr:uid="{00000000-0005-0000-0000-000051190000}"/>
    <cellStyle name="Calculation 19 2 3 3" xfId="4176" xr:uid="{00000000-0005-0000-0000-000050100000}"/>
    <cellStyle name="Calculation 19 2 4" xfId="885" xr:uid="{00000000-0005-0000-0000-000075030000}"/>
    <cellStyle name="Calculation 19 2 4 2" xfId="5959" xr:uid="{00000000-0005-0000-0000-000047170000}"/>
    <cellStyle name="Calculation 19 2 4 3" xfId="3655" xr:uid="{00000000-0005-0000-0000-0000470E0000}"/>
    <cellStyle name="Calculation 19 2 5" xfId="858" xr:uid="{00000000-0005-0000-0000-00005A030000}"/>
    <cellStyle name="Calculation 19 2 5 2" xfId="5932" xr:uid="{00000000-0005-0000-0000-00002C170000}"/>
    <cellStyle name="Calculation 19 2 5 3" xfId="3628" xr:uid="{00000000-0005-0000-0000-00002C0E0000}"/>
    <cellStyle name="Calculation 19 2 6" xfId="2014" xr:uid="{00000000-0005-0000-0000-0000DE070000}"/>
    <cellStyle name="Calculation 19 2 6 2" xfId="6996" xr:uid="{00000000-0005-0000-0000-0000541B0000}"/>
    <cellStyle name="Calculation 19 2 6 3" xfId="4775" xr:uid="{00000000-0005-0000-0000-0000A7120000}"/>
    <cellStyle name="Calculation 19 2 7" xfId="2077" xr:uid="{00000000-0005-0000-0000-00001D080000}"/>
    <cellStyle name="Calculation 19 2 7 2" xfId="7059" xr:uid="{00000000-0005-0000-0000-0000931B0000}"/>
    <cellStyle name="Calculation 19 2 7 3" xfId="4838" xr:uid="{00000000-0005-0000-0000-0000E6120000}"/>
    <cellStyle name="Calculation 19 2 8" xfId="1493" xr:uid="{00000000-0005-0000-0000-0000D5050000}"/>
    <cellStyle name="Calculation 19 2 8 2" xfId="6567" xr:uid="{00000000-0005-0000-0000-0000A7190000}"/>
    <cellStyle name="Calculation 19 2 8 3" xfId="4262" xr:uid="{00000000-0005-0000-0000-0000A6100000}"/>
    <cellStyle name="Calculation 19 2 9" xfId="1161" xr:uid="{00000000-0005-0000-0000-000089040000}"/>
    <cellStyle name="Calculation 19 2 9 2" xfId="6235" xr:uid="{00000000-0005-0000-0000-00005B180000}"/>
    <cellStyle name="Calculation 19 2 9 3" xfId="3930" xr:uid="{00000000-0005-0000-0000-00005A0F0000}"/>
    <cellStyle name="Calculation 19 3" xfId="930" xr:uid="{00000000-0005-0000-0000-0000A2030000}"/>
    <cellStyle name="Calculation 19 3 2" xfId="6004" xr:uid="{00000000-0005-0000-0000-000074170000}"/>
    <cellStyle name="Calculation 19 3 3" xfId="3700" xr:uid="{00000000-0005-0000-0000-0000740E0000}"/>
    <cellStyle name="Calculation 19 4" xfId="1307" xr:uid="{00000000-0005-0000-0000-00001B050000}"/>
    <cellStyle name="Calculation 19 4 2" xfId="6381" xr:uid="{00000000-0005-0000-0000-0000ED180000}"/>
    <cellStyle name="Calculation 19 4 3" xfId="4076" xr:uid="{00000000-0005-0000-0000-0000EC0F0000}"/>
    <cellStyle name="Calculation 19 5" xfId="1361" xr:uid="{00000000-0005-0000-0000-000051050000}"/>
    <cellStyle name="Calculation 19 5 2" xfId="6435" xr:uid="{00000000-0005-0000-0000-000023190000}"/>
    <cellStyle name="Calculation 19 5 3" xfId="4130" xr:uid="{00000000-0005-0000-0000-000022100000}"/>
    <cellStyle name="Calculation 19 6" xfId="2716" xr:uid="{00000000-0005-0000-0000-00009C0A0000}"/>
    <cellStyle name="Calculation 19 6 2" xfId="7696" xr:uid="{00000000-0005-0000-0000-0000101E0000}"/>
    <cellStyle name="Calculation 19 6 3" xfId="5474" xr:uid="{00000000-0005-0000-0000-000062150000}"/>
    <cellStyle name="Calculation 19 7" xfId="3586" xr:uid="{00000000-0005-0000-0000-0000020E0000}"/>
    <cellStyle name="Calculation 19 8" xfId="3253" xr:uid="{00000000-0005-0000-0000-0000B50C0000}"/>
    <cellStyle name="Calculation 2" xfId="110" xr:uid="{00000000-0005-0000-0000-00006E000000}"/>
    <cellStyle name="Calculation 2 2" xfId="1527" xr:uid="{00000000-0005-0000-0000-0000F7050000}"/>
    <cellStyle name="Calculation 2 2 10" xfId="1056" xr:uid="{00000000-0005-0000-0000-000020040000}"/>
    <cellStyle name="Calculation 2 2 10 2" xfId="6130" xr:uid="{00000000-0005-0000-0000-0000F2170000}"/>
    <cellStyle name="Calculation 2 2 10 3" xfId="3825" xr:uid="{00000000-0005-0000-0000-0000F10E0000}"/>
    <cellStyle name="Calculation 2 2 11" xfId="2108" xr:uid="{00000000-0005-0000-0000-00003C080000}"/>
    <cellStyle name="Calculation 2 2 11 2" xfId="7088" xr:uid="{00000000-0005-0000-0000-0000B01B0000}"/>
    <cellStyle name="Calculation 2 2 11 3" xfId="4867" xr:uid="{00000000-0005-0000-0000-000003130000}"/>
    <cellStyle name="Calculation 2 2 12" xfId="1743" xr:uid="{00000000-0005-0000-0000-0000CF060000}"/>
    <cellStyle name="Calculation 2 2 12 2" xfId="6725" xr:uid="{00000000-0005-0000-0000-0000451A0000}"/>
    <cellStyle name="Calculation 2 2 12 3" xfId="4504" xr:uid="{00000000-0005-0000-0000-000098110000}"/>
    <cellStyle name="Calculation 2 2 13" xfId="2420" xr:uid="{00000000-0005-0000-0000-000074090000}"/>
    <cellStyle name="Calculation 2 2 13 2" xfId="7400" xr:uid="{00000000-0005-0000-0000-0000E81C0000}"/>
    <cellStyle name="Calculation 2 2 13 3" xfId="5179" xr:uid="{00000000-0005-0000-0000-00003B140000}"/>
    <cellStyle name="Calculation 2 2 14" xfId="2116" xr:uid="{00000000-0005-0000-0000-000044080000}"/>
    <cellStyle name="Calculation 2 2 14 2" xfId="7096" xr:uid="{00000000-0005-0000-0000-0000B81B0000}"/>
    <cellStyle name="Calculation 2 2 14 3" xfId="4875" xr:uid="{00000000-0005-0000-0000-00000B130000}"/>
    <cellStyle name="Calculation 2 2 15" xfId="2266" xr:uid="{00000000-0005-0000-0000-0000DA080000}"/>
    <cellStyle name="Calculation 2 2 15 2" xfId="7246" xr:uid="{00000000-0005-0000-0000-00004E1C0000}"/>
    <cellStyle name="Calculation 2 2 15 3" xfId="5025" xr:uid="{00000000-0005-0000-0000-0000A1130000}"/>
    <cellStyle name="Calculation 2 2 16" xfId="2604" xr:uid="{00000000-0005-0000-0000-00002C0A0000}"/>
    <cellStyle name="Calculation 2 2 16 2" xfId="7584" xr:uid="{00000000-0005-0000-0000-0000A01D0000}"/>
    <cellStyle name="Calculation 2 2 16 3" xfId="5362" xr:uid="{00000000-0005-0000-0000-0000F2140000}"/>
    <cellStyle name="Calculation 2 2 17" xfId="2796" xr:uid="{00000000-0005-0000-0000-0000EC0A0000}"/>
    <cellStyle name="Calculation 2 2 17 2" xfId="7776" xr:uid="{00000000-0005-0000-0000-0000601E0000}"/>
    <cellStyle name="Calculation 2 2 17 3" xfId="5554" xr:uid="{00000000-0005-0000-0000-0000B2150000}"/>
    <cellStyle name="Calculation 2 2 18" xfId="1115" xr:uid="{00000000-0005-0000-0000-00005B040000}"/>
    <cellStyle name="Calculation 2 2 18 2" xfId="6189" xr:uid="{00000000-0005-0000-0000-00002D180000}"/>
    <cellStyle name="Calculation 2 2 18 3" xfId="3884" xr:uid="{00000000-0005-0000-0000-00002C0F0000}"/>
    <cellStyle name="Calculation 2 2 19" xfId="1186" xr:uid="{00000000-0005-0000-0000-0000A2040000}"/>
    <cellStyle name="Calculation 2 2 19 2" xfId="6260" xr:uid="{00000000-0005-0000-0000-000074180000}"/>
    <cellStyle name="Calculation 2 2 19 3" xfId="3955" xr:uid="{00000000-0005-0000-0000-0000730F0000}"/>
    <cellStyle name="Calculation 2 2 2" xfId="1767" xr:uid="{00000000-0005-0000-0000-0000E7060000}"/>
    <cellStyle name="Calculation 2 2 2 2" xfId="6749" xr:uid="{00000000-0005-0000-0000-00005D1A0000}"/>
    <cellStyle name="Calculation 2 2 2 3" xfId="4528" xr:uid="{00000000-0005-0000-0000-0000B0110000}"/>
    <cellStyle name="Calculation 2 2 20" xfId="2528" xr:uid="{00000000-0005-0000-0000-0000E0090000}"/>
    <cellStyle name="Calculation 2 2 20 2" xfId="7508" xr:uid="{00000000-0005-0000-0000-0000541D0000}"/>
    <cellStyle name="Calculation 2 2 20 3" xfId="5287" xr:uid="{00000000-0005-0000-0000-0000A7140000}"/>
    <cellStyle name="Calculation 2 2 21" xfId="4296" xr:uid="{00000000-0005-0000-0000-0000C8100000}"/>
    <cellStyle name="Calculation 2 2 22" xfId="6597" xr:uid="{00000000-0005-0000-0000-0000C5190000}"/>
    <cellStyle name="Calculation 2 2 23" xfId="3347" xr:uid="{00000000-0005-0000-0000-0000130D0000}"/>
    <cellStyle name="Calculation 2 2 3" xfId="1408" xr:uid="{00000000-0005-0000-0000-000080050000}"/>
    <cellStyle name="Calculation 2 2 3 2" xfId="6482" xr:uid="{00000000-0005-0000-0000-000052190000}"/>
    <cellStyle name="Calculation 2 2 3 3" xfId="4177" xr:uid="{00000000-0005-0000-0000-000051100000}"/>
    <cellStyle name="Calculation 2 2 4" xfId="1694" xr:uid="{00000000-0005-0000-0000-00009E060000}"/>
    <cellStyle name="Calculation 2 2 4 2" xfId="6678" xr:uid="{00000000-0005-0000-0000-0000161A0000}"/>
    <cellStyle name="Calculation 2 2 4 3" xfId="4457" xr:uid="{00000000-0005-0000-0000-000069110000}"/>
    <cellStyle name="Calculation 2 2 5" xfId="910" xr:uid="{00000000-0005-0000-0000-00008E030000}"/>
    <cellStyle name="Calculation 2 2 5 2" xfId="5984" xr:uid="{00000000-0005-0000-0000-000060170000}"/>
    <cellStyle name="Calculation 2 2 5 3" xfId="3680" xr:uid="{00000000-0005-0000-0000-0000600E0000}"/>
    <cellStyle name="Calculation 2 2 6" xfId="2015" xr:uid="{00000000-0005-0000-0000-0000DF070000}"/>
    <cellStyle name="Calculation 2 2 6 2" xfId="6997" xr:uid="{00000000-0005-0000-0000-0000551B0000}"/>
    <cellStyle name="Calculation 2 2 6 3" xfId="4776" xr:uid="{00000000-0005-0000-0000-0000A8120000}"/>
    <cellStyle name="Calculation 2 2 7" xfId="2078" xr:uid="{00000000-0005-0000-0000-00001E080000}"/>
    <cellStyle name="Calculation 2 2 7 2" xfId="7060" xr:uid="{00000000-0005-0000-0000-0000941B0000}"/>
    <cellStyle name="Calculation 2 2 7 3" xfId="4839" xr:uid="{00000000-0005-0000-0000-0000E7120000}"/>
    <cellStyle name="Calculation 2 2 8" xfId="1048" xr:uid="{00000000-0005-0000-0000-000018040000}"/>
    <cellStyle name="Calculation 2 2 8 2" xfId="6122" xr:uid="{00000000-0005-0000-0000-0000EA170000}"/>
    <cellStyle name="Calculation 2 2 8 3" xfId="3818" xr:uid="{00000000-0005-0000-0000-0000EA0E0000}"/>
    <cellStyle name="Calculation 2 2 9" xfId="2114" xr:uid="{00000000-0005-0000-0000-000042080000}"/>
    <cellStyle name="Calculation 2 2 9 2" xfId="7094" xr:uid="{00000000-0005-0000-0000-0000B61B0000}"/>
    <cellStyle name="Calculation 2 2 9 3" xfId="4873" xr:uid="{00000000-0005-0000-0000-000009130000}"/>
    <cellStyle name="Calculation 2 3" xfId="931" xr:uid="{00000000-0005-0000-0000-0000A3030000}"/>
    <cellStyle name="Calculation 2 3 2" xfId="6005" xr:uid="{00000000-0005-0000-0000-000075170000}"/>
    <cellStyle name="Calculation 2 3 3" xfId="3701" xr:uid="{00000000-0005-0000-0000-0000750E0000}"/>
    <cellStyle name="Calculation 2 4" xfId="1012" xr:uid="{00000000-0005-0000-0000-0000F4030000}"/>
    <cellStyle name="Calculation 2 4 2" xfId="6086" xr:uid="{00000000-0005-0000-0000-0000C6170000}"/>
    <cellStyle name="Calculation 2 4 3" xfId="3782" xr:uid="{00000000-0005-0000-0000-0000C60E0000}"/>
    <cellStyle name="Calculation 2 5" xfId="1362" xr:uid="{00000000-0005-0000-0000-000052050000}"/>
    <cellStyle name="Calculation 2 5 2" xfId="6436" xr:uid="{00000000-0005-0000-0000-000024190000}"/>
    <cellStyle name="Calculation 2 5 3" xfId="4131" xr:uid="{00000000-0005-0000-0000-000023100000}"/>
    <cellStyle name="Calculation 2 6" xfId="1220" xr:uid="{00000000-0005-0000-0000-0000C4040000}"/>
    <cellStyle name="Calculation 2 6 2" xfId="6294" xr:uid="{00000000-0005-0000-0000-000096180000}"/>
    <cellStyle name="Calculation 2 6 3" xfId="3989" xr:uid="{00000000-0005-0000-0000-0000950F0000}"/>
    <cellStyle name="Calculation 2 7" xfId="3585" xr:uid="{00000000-0005-0000-0000-0000010E0000}"/>
    <cellStyle name="Calculation 2 8" xfId="3254" xr:uid="{00000000-0005-0000-0000-0000B60C0000}"/>
    <cellStyle name="Calculation 20" xfId="111" xr:uid="{00000000-0005-0000-0000-00006F000000}"/>
    <cellStyle name="Calculation 20 2" xfId="1528" xr:uid="{00000000-0005-0000-0000-0000F8050000}"/>
    <cellStyle name="Calculation 20 2 10" xfId="1487" xr:uid="{00000000-0005-0000-0000-0000CF050000}"/>
    <cellStyle name="Calculation 20 2 10 2" xfId="6561" xr:uid="{00000000-0005-0000-0000-0000A1190000}"/>
    <cellStyle name="Calculation 20 2 10 3" xfId="4256" xr:uid="{00000000-0005-0000-0000-0000A0100000}"/>
    <cellStyle name="Calculation 20 2 11" xfId="1162" xr:uid="{00000000-0005-0000-0000-00008A040000}"/>
    <cellStyle name="Calculation 20 2 11 2" xfId="6236" xr:uid="{00000000-0005-0000-0000-00005C180000}"/>
    <cellStyle name="Calculation 20 2 11 3" xfId="3931" xr:uid="{00000000-0005-0000-0000-00005B0F0000}"/>
    <cellStyle name="Calculation 20 2 12" xfId="2187" xr:uid="{00000000-0005-0000-0000-00008B080000}"/>
    <cellStyle name="Calculation 20 2 12 2" xfId="7167" xr:uid="{00000000-0005-0000-0000-0000FF1B0000}"/>
    <cellStyle name="Calculation 20 2 12 3" xfId="4946" xr:uid="{00000000-0005-0000-0000-000052130000}"/>
    <cellStyle name="Calculation 20 2 13" xfId="2263" xr:uid="{00000000-0005-0000-0000-0000D7080000}"/>
    <cellStyle name="Calculation 20 2 13 2" xfId="7243" xr:uid="{00000000-0005-0000-0000-00004B1C0000}"/>
    <cellStyle name="Calculation 20 2 13 3" xfId="5022" xr:uid="{00000000-0005-0000-0000-00009E130000}"/>
    <cellStyle name="Calculation 20 2 14" xfId="2484" xr:uid="{00000000-0005-0000-0000-0000B4090000}"/>
    <cellStyle name="Calculation 20 2 14 2" xfId="7464" xr:uid="{00000000-0005-0000-0000-0000281D0000}"/>
    <cellStyle name="Calculation 20 2 14 3" xfId="5243" xr:uid="{00000000-0005-0000-0000-00007B140000}"/>
    <cellStyle name="Calculation 20 2 15" xfId="835" xr:uid="{00000000-0005-0000-0000-000043030000}"/>
    <cellStyle name="Calculation 20 2 15 2" xfId="5909" xr:uid="{00000000-0005-0000-0000-000015170000}"/>
    <cellStyle name="Calculation 20 2 15 3" xfId="3605" xr:uid="{00000000-0005-0000-0000-0000150E0000}"/>
    <cellStyle name="Calculation 20 2 16" xfId="1059" xr:uid="{00000000-0005-0000-0000-000023040000}"/>
    <cellStyle name="Calculation 20 2 16 2" xfId="6133" xr:uid="{00000000-0005-0000-0000-0000F5170000}"/>
    <cellStyle name="Calculation 20 2 16 3" xfId="3828" xr:uid="{00000000-0005-0000-0000-0000F40E0000}"/>
    <cellStyle name="Calculation 20 2 17" xfId="2797" xr:uid="{00000000-0005-0000-0000-0000ED0A0000}"/>
    <cellStyle name="Calculation 20 2 17 2" xfId="7777" xr:uid="{00000000-0005-0000-0000-0000611E0000}"/>
    <cellStyle name="Calculation 20 2 17 3" xfId="5555" xr:uid="{00000000-0005-0000-0000-0000B3150000}"/>
    <cellStyle name="Calculation 20 2 18" xfId="2519" xr:uid="{00000000-0005-0000-0000-0000D7090000}"/>
    <cellStyle name="Calculation 20 2 18 2" xfId="7499" xr:uid="{00000000-0005-0000-0000-00004B1D0000}"/>
    <cellStyle name="Calculation 20 2 18 3" xfId="5278" xr:uid="{00000000-0005-0000-0000-00009E140000}"/>
    <cellStyle name="Calculation 20 2 19" xfId="1315" xr:uid="{00000000-0005-0000-0000-000023050000}"/>
    <cellStyle name="Calculation 20 2 19 2" xfId="6389" xr:uid="{00000000-0005-0000-0000-0000F5180000}"/>
    <cellStyle name="Calculation 20 2 19 3" xfId="4084" xr:uid="{00000000-0005-0000-0000-0000F40F0000}"/>
    <cellStyle name="Calculation 20 2 2" xfId="1768" xr:uid="{00000000-0005-0000-0000-0000E8060000}"/>
    <cellStyle name="Calculation 20 2 2 2" xfId="6750" xr:uid="{00000000-0005-0000-0000-00005E1A0000}"/>
    <cellStyle name="Calculation 20 2 2 3" xfId="4529" xr:uid="{00000000-0005-0000-0000-0000B1110000}"/>
    <cellStyle name="Calculation 20 2 20" xfId="2674" xr:uid="{00000000-0005-0000-0000-0000720A0000}"/>
    <cellStyle name="Calculation 20 2 20 2" xfId="7654" xr:uid="{00000000-0005-0000-0000-0000E61D0000}"/>
    <cellStyle name="Calculation 20 2 20 3" xfId="5432" xr:uid="{00000000-0005-0000-0000-000038150000}"/>
    <cellStyle name="Calculation 20 2 21" xfId="4297" xr:uid="{00000000-0005-0000-0000-0000C9100000}"/>
    <cellStyle name="Calculation 20 2 22" xfId="6598" xr:uid="{00000000-0005-0000-0000-0000C6190000}"/>
    <cellStyle name="Calculation 20 2 23" xfId="3348" xr:uid="{00000000-0005-0000-0000-0000140D0000}"/>
    <cellStyle name="Calculation 20 2 3" xfId="1409" xr:uid="{00000000-0005-0000-0000-000081050000}"/>
    <cellStyle name="Calculation 20 2 3 2" xfId="6483" xr:uid="{00000000-0005-0000-0000-000053190000}"/>
    <cellStyle name="Calculation 20 2 3 3" xfId="4178" xr:uid="{00000000-0005-0000-0000-000052100000}"/>
    <cellStyle name="Calculation 20 2 4" xfId="833" xr:uid="{00000000-0005-0000-0000-000041030000}"/>
    <cellStyle name="Calculation 20 2 4 2" xfId="5907" xr:uid="{00000000-0005-0000-0000-000013170000}"/>
    <cellStyle name="Calculation 20 2 4 3" xfId="3603" xr:uid="{00000000-0005-0000-0000-0000130E0000}"/>
    <cellStyle name="Calculation 20 2 5" xfId="1040" xr:uid="{00000000-0005-0000-0000-000010040000}"/>
    <cellStyle name="Calculation 20 2 5 2" xfId="6114" xr:uid="{00000000-0005-0000-0000-0000E2170000}"/>
    <cellStyle name="Calculation 20 2 5 3" xfId="3810" xr:uid="{00000000-0005-0000-0000-0000E20E0000}"/>
    <cellStyle name="Calculation 20 2 6" xfId="2005" xr:uid="{00000000-0005-0000-0000-0000D5070000}"/>
    <cellStyle name="Calculation 20 2 6 2" xfId="6987" xr:uid="{00000000-0005-0000-0000-00004B1B0000}"/>
    <cellStyle name="Calculation 20 2 6 3" xfId="4766" xr:uid="{00000000-0005-0000-0000-00009E120000}"/>
    <cellStyle name="Calculation 20 2 7" xfId="2079" xr:uid="{00000000-0005-0000-0000-00001F080000}"/>
    <cellStyle name="Calculation 20 2 7 2" xfId="7061" xr:uid="{00000000-0005-0000-0000-0000951B0000}"/>
    <cellStyle name="Calculation 20 2 7 3" xfId="4840" xr:uid="{00000000-0005-0000-0000-0000E8120000}"/>
    <cellStyle name="Calculation 20 2 8" xfId="1038" xr:uid="{00000000-0005-0000-0000-00000E040000}"/>
    <cellStyle name="Calculation 20 2 8 2" xfId="6112" xr:uid="{00000000-0005-0000-0000-0000E0170000}"/>
    <cellStyle name="Calculation 20 2 8 3" xfId="3808" xr:uid="{00000000-0005-0000-0000-0000E00E0000}"/>
    <cellStyle name="Calculation 20 2 9" xfId="906" xr:uid="{00000000-0005-0000-0000-00008A030000}"/>
    <cellStyle name="Calculation 20 2 9 2" xfId="5980" xr:uid="{00000000-0005-0000-0000-00005C170000}"/>
    <cellStyle name="Calculation 20 2 9 3" xfId="3676" xr:uid="{00000000-0005-0000-0000-00005C0E0000}"/>
    <cellStyle name="Calculation 20 3" xfId="932" xr:uid="{00000000-0005-0000-0000-0000A4030000}"/>
    <cellStyle name="Calculation 20 3 2" xfId="6006" xr:uid="{00000000-0005-0000-0000-000076170000}"/>
    <cellStyle name="Calculation 20 3 3" xfId="3702" xr:uid="{00000000-0005-0000-0000-0000760E0000}"/>
    <cellStyle name="Calculation 20 4" xfId="967" xr:uid="{00000000-0005-0000-0000-0000C7030000}"/>
    <cellStyle name="Calculation 20 4 2" xfId="6041" xr:uid="{00000000-0005-0000-0000-000099170000}"/>
    <cellStyle name="Calculation 20 4 3" xfId="3737" xr:uid="{00000000-0005-0000-0000-0000990E0000}"/>
    <cellStyle name="Calculation 20 5" xfId="1363" xr:uid="{00000000-0005-0000-0000-000053050000}"/>
    <cellStyle name="Calculation 20 5 2" xfId="6437" xr:uid="{00000000-0005-0000-0000-000025190000}"/>
    <cellStyle name="Calculation 20 5 3" xfId="4132" xr:uid="{00000000-0005-0000-0000-000024100000}"/>
    <cellStyle name="Calculation 20 6" xfId="2715" xr:uid="{00000000-0005-0000-0000-00009B0A0000}"/>
    <cellStyle name="Calculation 20 6 2" xfId="7695" xr:uid="{00000000-0005-0000-0000-00000F1E0000}"/>
    <cellStyle name="Calculation 20 6 3" xfId="5473" xr:uid="{00000000-0005-0000-0000-000061150000}"/>
    <cellStyle name="Calculation 20 7" xfId="3584" xr:uid="{00000000-0005-0000-0000-0000000E0000}"/>
    <cellStyle name="Calculation 20 8" xfId="3255" xr:uid="{00000000-0005-0000-0000-0000B70C0000}"/>
    <cellStyle name="Calculation 21" xfId="112" xr:uid="{00000000-0005-0000-0000-000070000000}"/>
    <cellStyle name="Calculation 21 2" xfId="1529" xr:uid="{00000000-0005-0000-0000-0000F9050000}"/>
    <cellStyle name="Calculation 21 2 10" xfId="1724" xr:uid="{00000000-0005-0000-0000-0000BC060000}"/>
    <cellStyle name="Calculation 21 2 10 2" xfId="6706" xr:uid="{00000000-0005-0000-0000-0000321A0000}"/>
    <cellStyle name="Calculation 21 2 10 3" xfId="4485" xr:uid="{00000000-0005-0000-0000-000085110000}"/>
    <cellStyle name="Calculation 21 2 11" xfId="2109" xr:uid="{00000000-0005-0000-0000-00003D080000}"/>
    <cellStyle name="Calculation 21 2 11 2" xfId="7089" xr:uid="{00000000-0005-0000-0000-0000B11B0000}"/>
    <cellStyle name="Calculation 21 2 11 3" xfId="4868" xr:uid="{00000000-0005-0000-0000-000004130000}"/>
    <cellStyle name="Calculation 21 2 12" xfId="1148" xr:uid="{00000000-0005-0000-0000-00007C040000}"/>
    <cellStyle name="Calculation 21 2 12 2" xfId="6222" xr:uid="{00000000-0005-0000-0000-00004E180000}"/>
    <cellStyle name="Calculation 21 2 12 3" xfId="3917" xr:uid="{00000000-0005-0000-0000-00004D0F0000}"/>
    <cellStyle name="Calculation 21 2 13" xfId="2419" xr:uid="{00000000-0005-0000-0000-000073090000}"/>
    <cellStyle name="Calculation 21 2 13 2" xfId="7399" xr:uid="{00000000-0005-0000-0000-0000E71C0000}"/>
    <cellStyle name="Calculation 21 2 13 3" xfId="5178" xr:uid="{00000000-0005-0000-0000-00003A140000}"/>
    <cellStyle name="Calculation 21 2 14" xfId="2064" xr:uid="{00000000-0005-0000-0000-000010080000}"/>
    <cellStyle name="Calculation 21 2 14 2" xfId="7046" xr:uid="{00000000-0005-0000-0000-0000861B0000}"/>
    <cellStyle name="Calculation 21 2 14 3" xfId="4825" xr:uid="{00000000-0005-0000-0000-0000D9120000}"/>
    <cellStyle name="Calculation 21 2 15" xfId="2052" xr:uid="{00000000-0005-0000-0000-000004080000}"/>
    <cellStyle name="Calculation 21 2 15 2" xfId="7034" xr:uid="{00000000-0005-0000-0000-00007A1B0000}"/>
    <cellStyle name="Calculation 21 2 15 3" xfId="4813" xr:uid="{00000000-0005-0000-0000-0000CD120000}"/>
    <cellStyle name="Calculation 21 2 16" xfId="2603" xr:uid="{00000000-0005-0000-0000-00002B0A0000}"/>
    <cellStyle name="Calculation 21 2 16 2" xfId="7583" xr:uid="{00000000-0005-0000-0000-00009F1D0000}"/>
    <cellStyle name="Calculation 21 2 16 3" xfId="5361" xr:uid="{00000000-0005-0000-0000-0000F1140000}"/>
    <cellStyle name="Calculation 21 2 17" xfId="2798" xr:uid="{00000000-0005-0000-0000-0000EE0A0000}"/>
    <cellStyle name="Calculation 21 2 17 2" xfId="7778" xr:uid="{00000000-0005-0000-0000-0000621E0000}"/>
    <cellStyle name="Calculation 21 2 17 3" xfId="5556" xr:uid="{00000000-0005-0000-0000-0000B4150000}"/>
    <cellStyle name="Calculation 21 2 18" xfId="2050" xr:uid="{00000000-0005-0000-0000-000002080000}"/>
    <cellStyle name="Calculation 21 2 18 2" xfId="7032" xr:uid="{00000000-0005-0000-0000-0000781B0000}"/>
    <cellStyle name="Calculation 21 2 18 3" xfId="4811" xr:uid="{00000000-0005-0000-0000-0000CB120000}"/>
    <cellStyle name="Calculation 21 2 19" xfId="2502" xr:uid="{00000000-0005-0000-0000-0000C6090000}"/>
    <cellStyle name="Calculation 21 2 19 2" xfId="7482" xr:uid="{00000000-0005-0000-0000-00003A1D0000}"/>
    <cellStyle name="Calculation 21 2 19 3" xfId="5261" xr:uid="{00000000-0005-0000-0000-00008D140000}"/>
    <cellStyle name="Calculation 21 2 2" xfId="1769" xr:uid="{00000000-0005-0000-0000-0000E9060000}"/>
    <cellStyle name="Calculation 21 2 2 2" xfId="6751" xr:uid="{00000000-0005-0000-0000-00005F1A0000}"/>
    <cellStyle name="Calculation 21 2 2 3" xfId="4530" xr:uid="{00000000-0005-0000-0000-0000B2110000}"/>
    <cellStyle name="Calculation 21 2 20" xfId="1238" xr:uid="{00000000-0005-0000-0000-0000D6040000}"/>
    <cellStyle name="Calculation 21 2 20 2" xfId="6312" xr:uid="{00000000-0005-0000-0000-0000A8180000}"/>
    <cellStyle name="Calculation 21 2 20 3" xfId="4007" xr:uid="{00000000-0005-0000-0000-0000A70F0000}"/>
    <cellStyle name="Calculation 21 2 21" xfId="4298" xr:uid="{00000000-0005-0000-0000-0000CA100000}"/>
    <cellStyle name="Calculation 21 2 22" xfId="6599" xr:uid="{00000000-0005-0000-0000-0000C7190000}"/>
    <cellStyle name="Calculation 21 2 23" xfId="3349" xr:uid="{00000000-0005-0000-0000-0000150D0000}"/>
    <cellStyle name="Calculation 21 2 3" xfId="1410" xr:uid="{00000000-0005-0000-0000-000082050000}"/>
    <cellStyle name="Calculation 21 2 3 2" xfId="6484" xr:uid="{00000000-0005-0000-0000-000054190000}"/>
    <cellStyle name="Calculation 21 2 3 3" xfId="4179" xr:uid="{00000000-0005-0000-0000-000053100000}"/>
    <cellStyle name="Calculation 21 2 4" xfId="1445" xr:uid="{00000000-0005-0000-0000-0000A5050000}"/>
    <cellStyle name="Calculation 21 2 4 2" xfId="6519" xr:uid="{00000000-0005-0000-0000-000077190000}"/>
    <cellStyle name="Calculation 21 2 4 3" xfId="4214" xr:uid="{00000000-0005-0000-0000-000076100000}"/>
    <cellStyle name="Calculation 21 2 5" xfId="1701" xr:uid="{00000000-0005-0000-0000-0000A5060000}"/>
    <cellStyle name="Calculation 21 2 5 2" xfId="6683" xr:uid="{00000000-0005-0000-0000-00001B1A0000}"/>
    <cellStyle name="Calculation 21 2 5 3" xfId="4462" xr:uid="{00000000-0005-0000-0000-00006E110000}"/>
    <cellStyle name="Calculation 21 2 6" xfId="2016" xr:uid="{00000000-0005-0000-0000-0000E0070000}"/>
    <cellStyle name="Calculation 21 2 6 2" xfId="6998" xr:uid="{00000000-0005-0000-0000-0000561B0000}"/>
    <cellStyle name="Calculation 21 2 6 3" xfId="4777" xr:uid="{00000000-0005-0000-0000-0000A9120000}"/>
    <cellStyle name="Calculation 21 2 7" xfId="2080" xr:uid="{00000000-0005-0000-0000-000020080000}"/>
    <cellStyle name="Calculation 21 2 7 2" xfId="7062" xr:uid="{00000000-0005-0000-0000-0000961B0000}"/>
    <cellStyle name="Calculation 21 2 7 3" xfId="4841" xr:uid="{00000000-0005-0000-0000-0000E9120000}"/>
    <cellStyle name="Calculation 21 2 8" xfId="1699" xr:uid="{00000000-0005-0000-0000-0000A3060000}"/>
    <cellStyle name="Calculation 21 2 8 2" xfId="6681" xr:uid="{00000000-0005-0000-0000-0000191A0000}"/>
    <cellStyle name="Calculation 21 2 8 3" xfId="4460" xr:uid="{00000000-0005-0000-0000-00006C110000}"/>
    <cellStyle name="Calculation 21 2 9" xfId="1901" xr:uid="{00000000-0005-0000-0000-00006D070000}"/>
    <cellStyle name="Calculation 21 2 9 2" xfId="6883" xr:uid="{00000000-0005-0000-0000-0000E31A0000}"/>
    <cellStyle name="Calculation 21 2 9 3" xfId="4662" xr:uid="{00000000-0005-0000-0000-000036120000}"/>
    <cellStyle name="Calculation 21 3" xfId="933" xr:uid="{00000000-0005-0000-0000-0000A5030000}"/>
    <cellStyle name="Calculation 21 3 2" xfId="6007" xr:uid="{00000000-0005-0000-0000-000077170000}"/>
    <cellStyle name="Calculation 21 3 3" xfId="3703" xr:uid="{00000000-0005-0000-0000-0000770E0000}"/>
    <cellStyle name="Calculation 21 4" xfId="903" xr:uid="{00000000-0005-0000-0000-000087030000}"/>
    <cellStyle name="Calculation 21 4 2" xfId="5977" xr:uid="{00000000-0005-0000-0000-000059170000}"/>
    <cellStyle name="Calculation 21 4 3" xfId="3673" xr:uid="{00000000-0005-0000-0000-0000590E0000}"/>
    <cellStyle name="Calculation 21 5" xfId="1364" xr:uid="{00000000-0005-0000-0000-000054050000}"/>
    <cellStyle name="Calculation 21 5 2" xfId="6438" xr:uid="{00000000-0005-0000-0000-000026190000}"/>
    <cellStyle name="Calculation 21 5 3" xfId="4133" xr:uid="{00000000-0005-0000-0000-000025100000}"/>
    <cellStyle name="Calculation 21 6" xfId="856" xr:uid="{00000000-0005-0000-0000-000058030000}"/>
    <cellStyle name="Calculation 21 6 2" xfId="5930" xr:uid="{00000000-0005-0000-0000-00002A170000}"/>
    <cellStyle name="Calculation 21 6 3" xfId="3626" xr:uid="{00000000-0005-0000-0000-00002A0E0000}"/>
    <cellStyle name="Calculation 21 7" xfId="3583" xr:uid="{00000000-0005-0000-0000-0000FF0D0000}"/>
    <cellStyle name="Calculation 21 8" xfId="3256" xr:uid="{00000000-0005-0000-0000-0000B80C0000}"/>
    <cellStyle name="Calculation 22" xfId="113" xr:uid="{00000000-0005-0000-0000-000071000000}"/>
    <cellStyle name="Calculation 22 2" xfId="1530" xr:uid="{00000000-0005-0000-0000-0000FA050000}"/>
    <cellStyle name="Calculation 22 2 10" xfId="904" xr:uid="{00000000-0005-0000-0000-000088030000}"/>
    <cellStyle name="Calculation 22 2 10 2" xfId="5978" xr:uid="{00000000-0005-0000-0000-00005A170000}"/>
    <cellStyle name="Calculation 22 2 10 3" xfId="3674" xr:uid="{00000000-0005-0000-0000-00005A0E0000}"/>
    <cellStyle name="Calculation 22 2 11" xfId="1465" xr:uid="{00000000-0005-0000-0000-0000B9050000}"/>
    <cellStyle name="Calculation 22 2 11 2" xfId="6539" xr:uid="{00000000-0005-0000-0000-00008B190000}"/>
    <cellStyle name="Calculation 22 2 11 3" xfId="4234" xr:uid="{00000000-0005-0000-0000-00008A100000}"/>
    <cellStyle name="Calculation 22 2 12" xfId="1205" xr:uid="{00000000-0005-0000-0000-0000B5040000}"/>
    <cellStyle name="Calculation 22 2 12 2" xfId="6279" xr:uid="{00000000-0005-0000-0000-000087180000}"/>
    <cellStyle name="Calculation 22 2 12 3" xfId="3974" xr:uid="{00000000-0005-0000-0000-0000860F0000}"/>
    <cellStyle name="Calculation 22 2 13" xfId="2044" xr:uid="{00000000-0005-0000-0000-0000FC070000}"/>
    <cellStyle name="Calculation 22 2 13 2" xfId="7026" xr:uid="{00000000-0005-0000-0000-0000721B0000}"/>
    <cellStyle name="Calculation 22 2 13 3" xfId="4805" xr:uid="{00000000-0005-0000-0000-0000C5120000}"/>
    <cellStyle name="Calculation 22 2 14" xfId="2039" xr:uid="{00000000-0005-0000-0000-0000F7070000}"/>
    <cellStyle name="Calculation 22 2 14 2" xfId="7021" xr:uid="{00000000-0005-0000-0000-00006D1B0000}"/>
    <cellStyle name="Calculation 22 2 14 3" xfId="4800" xr:uid="{00000000-0005-0000-0000-0000C0120000}"/>
    <cellStyle name="Calculation 22 2 15" xfId="1080" xr:uid="{00000000-0005-0000-0000-000038040000}"/>
    <cellStyle name="Calculation 22 2 15 2" xfId="6154" xr:uid="{00000000-0005-0000-0000-00000A180000}"/>
    <cellStyle name="Calculation 22 2 15 3" xfId="3849" xr:uid="{00000000-0005-0000-0000-0000090F0000}"/>
    <cellStyle name="Calculation 22 2 16" xfId="2482" xr:uid="{00000000-0005-0000-0000-0000B2090000}"/>
    <cellStyle name="Calculation 22 2 16 2" xfId="7462" xr:uid="{00000000-0005-0000-0000-0000261D0000}"/>
    <cellStyle name="Calculation 22 2 16 3" xfId="5241" xr:uid="{00000000-0005-0000-0000-000079140000}"/>
    <cellStyle name="Calculation 22 2 17" xfId="2799" xr:uid="{00000000-0005-0000-0000-0000EF0A0000}"/>
    <cellStyle name="Calculation 22 2 17 2" xfId="7779" xr:uid="{00000000-0005-0000-0000-0000631E0000}"/>
    <cellStyle name="Calculation 22 2 17 3" xfId="5557" xr:uid="{00000000-0005-0000-0000-0000B5150000}"/>
    <cellStyle name="Calculation 22 2 18" xfId="2498" xr:uid="{00000000-0005-0000-0000-0000C2090000}"/>
    <cellStyle name="Calculation 22 2 18 2" xfId="7478" xr:uid="{00000000-0005-0000-0000-0000361D0000}"/>
    <cellStyle name="Calculation 22 2 18 3" xfId="5257" xr:uid="{00000000-0005-0000-0000-000089140000}"/>
    <cellStyle name="Calculation 22 2 19" xfId="1183" xr:uid="{00000000-0005-0000-0000-00009F040000}"/>
    <cellStyle name="Calculation 22 2 19 2" xfId="6257" xr:uid="{00000000-0005-0000-0000-000071180000}"/>
    <cellStyle name="Calculation 22 2 19 3" xfId="3952" xr:uid="{00000000-0005-0000-0000-0000700F0000}"/>
    <cellStyle name="Calculation 22 2 2" xfId="1770" xr:uid="{00000000-0005-0000-0000-0000EA060000}"/>
    <cellStyle name="Calculation 22 2 2 2" xfId="6752" xr:uid="{00000000-0005-0000-0000-0000601A0000}"/>
    <cellStyle name="Calculation 22 2 2 3" xfId="4531" xr:uid="{00000000-0005-0000-0000-0000B3110000}"/>
    <cellStyle name="Calculation 22 2 20" xfId="1746" xr:uid="{00000000-0005-0000-0000-0000D2060000}"/>
    <cellStyle name="Calculation 22 2 20 2" xfId="6728" xr:uid="{00000000-0005-0000-0000-0000481A0000}"/>
    <cellStyle name="Calculation 22 2 20 3" xfId="4507" xr:uid="{00000000-0005-0000-0000-00009B110000}"/>
    <cellStyle name="Calculation 22 2 21" xfId="4299" xr:uid="{00000000-0005-0000-0000-0000CB100000}"/>
    <cellStyle name="Calculation 22 2 22" xfId="6600" xr:uid="{00000000-0005-0000-0000-0000C8190000}"/>
    <cellStyle name="Calculation 22 2 23" xfId="3350" xr:uid="{00000000-0005-0000-0000-0000160D0000}"/>
    <cellStyle name="Calculation 22 2 3" xfId="1411" xr:uid="{00000000-0005-0000-0000-000083050000}"/>
    <cellStyle name="Calculation 22 2 3 2" xfId="6485" xr:uid="{00000000-0005-0000-0000-000055190000}"/>
    <cellStyle name="Calculation 22 2 3 3" xfId="4180" xr:uid="{00000000-0005-0000-0000-000054100000}"/>
    <cellStyle name="Calculation 22 2 4" xfId="1228" xr:uid="{00000000-0005-0000-0000-0000CC040000}"/>
    <cellStyle name="Calculation 22 2 4 2" xfId="6302" xr:uid="{00000000-0005-0000-0000-00009E180000}"/>
    <cellStyle name="Calculation 22 2 4 3" xfId="3997" xr:uid="{00000000-0005-0000-0000-00009D0F0000}"/>
    <cellStyle name="Calculation 22 2 5" xfId="909" xr:uid="{00000000-0005-0000-0000-00008D030000}"/>
    <cellStyle name="Calculation 22 2 5 2" xfId="5983" xr:uid="{00000000-0005-0000-0000-00005F170000}"/>
    <cellStyle name="Calculation 22 2 5 3" xfId="3679" xr:uid="{00000000-0005-0000-0000-00005F0E0000}"/>
    <cellStyle name="Calculation 22 2 6" xfId="2017" xr:uid="{00000000-0005-0000-0000-0000E1070000}"/>
    <cellStyle name="Calculation 22 2 6 2" xfId="6999" xr:uid="{00000000-0005-0000-0000-0000571B0000}"/>
    <cellStyle name="Calculation 22 2 6 3" xfId="4778" xr:uid="{00000000-0005-0000-0000-0000AA120000}"/>
    <cellStyle name="Calculation 22 2 7" xfId="2081" xr:uid="{00000000-0005-0000-0000-000021080000}"/>
    <cellStyle name="Calculation 22 2 7 2" xfId="7063" xr:uid="{00000000-0005-0000-0000-0000971B0000}"/>
    <cellStyle name="Calculation 22 2 7 3" xfId="4842" xr:uid="{00000000-0005-0000-0000-0000EA120000}"/>
    <cellStyle name="Calculation 22 2 8" xfId="907" xr:uid="{00000000-0005-0000-0000-00008B030000}"/>
    <cellStyle name="Calculation 22 2 8 2" xfId="5981" xr:uid="{00000000-0005-0000-0000-00005D170000}"/>
    <cellStyle name="Calculation 22 2 8 3" xfId="3677" xr:uid="{00000000-0005-0000-0000-00005D0E0000}"/>
    <cellStyle name="Calculation 22 2 9" xfId="1157" xr:uid="{00000000-0005-0000-0000-000085040000}"/>
    <cellStyle name="Calculation 22 2 9 2" xfId="6231" xr:uid="{00000000-0005-0000-0000-000057180000}"/>
    <cellStyle name="Calculation 22 2 9 3" xfId="3926" xr:uid="{00000000-0005-0000-0000-0000560F0000}"/>
    <cellStyle name="Calculation 22 3" xfId="934" xr:uid="{00000000-0005-0000-0000-0000A6030000}"/>
    <cellStyle name="Calculation 22 3 2" xfId="6008" xr:uid="{00000000-0005-0000-0000-000078170000}"/>
    <cellStyle name="Calculation 22 3 3" xfId="3704" xr:uid="{00000000-0005-0000-0000-0000780E0000}"/>
    <cellStyle name="Calculation 22 4" xfId="1017" xr:uid="{00000000-0005-0000-0000-0000F9030000}"/>
    <cellStyle name="Calculation 22 4 2" xfId="6091" xr:uid="{00000000-0005-0000-0000-0000CB170000}"/>
    <cellStyle name="Calculation 22 4 3" xfId="3787" xr:uid="{00000000-0005-0000-0000-0000CB0E0000}"/>
    <cellStyle name="Calculation 22 5" xfId="1365" xr:uid="{00000000-0005-0000-0000-000055050000}"/>
    <cellStyle name="Calculation 22 5 2" xfId="6439" xr:uid="{00000000-0005-0000-0000-000027190000}"/>
    <cellStyle name="Calculation 22 5 3" xfId="4134" xr:uid="{00000000-0005-0000-0000-000026100000}"/>
    <cellStyle name="Calculation 22 6" xfId="2714" xr:uid="{00000000-0005-0000-0000-00009A0A0000}"/>
    <cellStyle name="Calculation 22 6 2" xfId="7694" xr:uid="{00000000-0005-0000-0000-00000E1E0000}"/>
    <cellStyle name="Calculation 22 6 3" xfId="5472" xr:uid="{00000000-0005-0000-0000-000060150000}"/>
    <cellStyle name="Calculation 22 7" xfId="3582" xr:uid="{00000000-0005-0000-0000-0000FE0D0000}"/>
    <cellStyle name="Calculation 22 8" xfId="3257" xr:uid="{00000000-0005-0000-0000-0000B90C0000}"/>
    <cellStyle name="Calculation 23" xfId="114" xr:uid="{00000000-0005-0000-0000-000072000000}"/>
    <cellStyle name="Calculation 23 2" xfId="1531" xr:uid="{00000000-0005-0000-0000-0000FB050000}"/>
    <cellStyle name="Calculation 23 2 10" xfId="1214" xr:uid="{00000000-0005-0000-0000-0000BE040000}"/>
    <cellStyle name="Calculation 23 2 10 2" xfId="6288" xr:uid="{00000000-0005-0000-0000-000090180000}"/>
    <cellStyle name="Calculation 23 2 10 3" xfId="3983" xr:uid="{00000000-0005-0000-0000-00008F0F0000}"/>
    <cellStyle name="Calculation 23 2 11" xfId="1239" xr:uid="{00000000-0005-0000-0000-0000D7040000}"/>
    <cellStyle name="Calculation 23 2 11 2" xfId="6313" xr:uid="{00000000-0005-0000-0000-0000A9180000}"/>
    <cellStyle name="Calculation 23 2 11 3" xfId="4008" xr:uid="{00000000-0005-0000-0000-0000A80F0000}"/>
    <cellStyle name="Calculation 23 2 12" xfId="1451" xr:uid="{00000000-0005-0000-0000-0000AB050000}"/>
    <cellStyle name="Calculation 23 2 12 2" xfId="6525" xr:uid="{00000000-0005-0000-0000-00007D190000}"/>
    <cellStyle name="Calculation 23 2 12 3" xfId="4220" xr:uid="{00000000-0005-0000-0000-00007C100000}"/>
    <cellStyle name="Calculation 23 2 13" xfId="1907" xr:uid="{00000000-0005-0000-0000-000073070000}"/>
    <cellStyle name="Calculation 23 2 13 2" xfId="6889" xr:uid="{00000000-0005-0000-0000-0000E91A0000}"/>
    <cellStyle name="Calculation 23 2 13 3" xfId="4668" xr:uid="{00000000-0005-0000-0000-00003C120000}"/>
    <cellStyle name="Calculation 23 2 14" xfId="1982" xr:uid="{00000000-0005-0000-0000-0000BE070000}"/>
    <cellStyle name="Calculation 23 2 14 2" xfId="6964" xr:uid="{00000000-0005-0000-0000-0000341B0000}"/>
    <cellStyle name="Calculation 23 2 14 3" xfId="4743" xr:uid="{00000000-0005-0000-0000-000087120000}"/>
    <cellStyle name="Calculation 23 2 15" xfId="2205" xr:uid="{00000000-0005-0000-0000-00009D080000}"/>
    <cellStyle name="Calculation 23 2 15 2" xfId="7185" xr:uid="{00000000-0005-0000-0000-0000111C0000}"/>
    <cellStyle name="Calculation 23 2 15 3" xfId="4964" xr:uid="{00000000-0005-0000-0000-000064130000}"/>
    <cellStyle name="Calculation 23 2 16" xfId="2602" xr:uid="{00000000-0005-0000-0000-00002A0A0000}"/>
    <cellStyle name="Calculation 23 2 16 2" xfId="7582" xr:uid="{00000000-0005-0000-0000-00009E1D0000}"/>
    <cellStyle name="Calculation 23 2 16 3" xfId="5360" xr:uid="{00000000-0005-0000-0000-0000F0140000}"/>
    <cellStyle name="Calculation 23 2 17" xfId="2801" xr:uid="{00000000-0005-0000-0000-0000F10A0000}"/>
    <cellStyle name="Calculation 23 2 17 2" xfId="7781" xr:uid="{00000000-0005-0000-0000-0000651E0000}"/>
    <cellStyle name="Calculation 23 2 17 3" xfId="5559" xr:uid="{00000000-0005-0000-0000-0000B7150000}"/>
    <cellStyle name="Calculation 23 2 18" xfId="868" xr:uid="{00000000-0005-0000-0000-000064030000}"/>
    <cellStyle name="Calculation 23 2 18 2" xfId="5942" xr:uid="{00000000-0005-0000-0000-000036170000}"/>
    <cellStyle name="Calculation 23 2 18 3" xfId="3638" xr:uid="{00000000-0005-0000-0000-0000360E0000}"/>
    <cellStyle name="Calculation 23 2 19" xfId="1977" xr:uid="{00000000-0005-0000-0000-0000B9070000}"/>
    <cellStyle name="Calculation 23 2 19 2" xfId="6959" xr:uid="{00000000-0005-0000-0000-00002F1B0000}"/>
    <cellStyle name="Calculation 23 2 19 3" xfId="4738" xr:uid="{00000000-0005-0000-0000-000082120000}"/>
    <cellStyle name="Calculation 23 2 2" xfId="1771" xr:uid="{00000000-0005-0000-0000-0000EB060000}"/>
    <cellStyle name="Calculation 23 2 2 2" xfId="6753" xr:uid="{00000000-0005-0000-0000-0000611A0000}"/>
    <cellStyle name="Calculation 23 2 2 3" xfId="4532" xr:uid="{00000000-0005-0000-0000-0000B4110000}"/>
    <cellStyle name="Calculation 23 2 20" xfId="2406" xr:uid="{00000000-0005-0000-0000-000066090000}"/>
    <cellStyle name="Calculation 23 2 20 2" xfId="7386" xr:uid="{00000000-0005-0000-0000-0000DA1C0000}"/>
    <cellStyle name="Calculation 23 2 20 3" xfId="5165" xr:uid="{00000000-0005-0000-0000-00002D140000}"/>
    <cellStyle name="Calculation 23 2 21" xfId="4300" xr:uid="{00000000-0005-0000-0000-0000CC100000}"/>
    <cellStyle name="Calculation 23 2 22" xfId="6601" xr:uid="{00000000-0005-0000-0000-0000C9190000}"/>
    <cellStyle name="Calculation 23 2 23" xfId="3351" xr:uid="{00000000-0005-0000-0000-0000170D0000}"/>
    <cellStyle name="Calculation 23 2 3" xfId="1412" xr:uid="{00000000-0005-0000-0000-000084050000}"/>
    <cellStyle name="Calculation 23 2 3 2" xfId="6486" xr:uid="{00000000-0005-0000-0000-000056190000}"/>
    <cellStyle name="Calculation 23 2 3 3" xfId="4181" xr:uid="{00000000-0005-0000-0000-000055100000}"/>
    <cellStyle name="Calculation 23 2 4" xfId="1227" xr:uid="{00000000-0005-0000-0000-0000CB040000}"/>
    <cellStyle name="Calculation 23 2 4 2" xfId="6301" xr:uid="{00000000-0005-0000-0000-00009D180000}"/>
    <cellStyle name="Calculation 23 2 4 3" xfId="3996" xr:uid="{00000000-0005-0000-0000-00009C0F0000}"/>
    <cellStyle name="Calculation 23 2 5" xfId="1027" xr:uid="{00000000-0005-0000-0000-000003040000}"/>
    <cellStyle name="Calculation 23 2 5 2" xfId="6101" xr:uid="{00000000-0005-0000-0000-0000D5170000}"/>
    <cellStyle name="Calculation 23 2 5 3" xfId="3797" xr:uid="{00000000-0005-0000-0000-0000D50E0000}"/>
    <cellStyle name="Calculation 23 2 6" xfId="2018" xr:uid="{00000000-0005-0000-0000-0000E2070000}"/>
    <cellStyle name="Calculation 23 2 6 2" xfId="7000" xr:uid="{00000000-0005-0000-0000-0000581B0000}"/>
    <cellStyle name="Calculation 23 2 6 3" xfId="4779" xr:uid="{00000000-0005-0000-0000-0000AB120000}"/>
    <cellStyle name="Calculation 23 2 7" xfId="2082" xr:uid="{00000000-0005-0000-0000-000022080000}"/>
    <cellStyle name="Calculation 23 2 7 2" xfId="7064" xr:uid="{00000000-0005-0000-0000-0000981B0000}"/>
    <cellStyle name="Calculation 23 2 7 3" xfId="4843" xr:uid="{00000000-0005-0000-0000-0000EB120000}"/>
    <cellStyle name="Calculation 23 2 8" xfId="920" xr:uid="{00000000-0005-0000-0000-000098030000}"/>
    <cellStyle name="Calculation 23 2 8 2" xfId="5994" xr:uid="{00000000-0005-0000-0000-00006A170000}"/>
    <cellStyle name="Calculation 23 2 8 3" xfId="3690" xr:uid="{00000000-0005-0000-0000-00006A0E0000}"/>
    <cellStyle name="Calculation 23 2 9" xfId="2038" xr:uid="{00000000-0005-0000-0000-0000F6070000}"/>
    <cellStyle name="Calculation 23 2 9 2" xfId="7020" xr:uid="{00000000-0005-0000-0000-00006C1B0000}"/>
    <cellStyle name="Calculation 23 2 9 3" xfId="4799" xr:uid="{00000000-0005-0000-0000-0000BF120000}"/>
    <cellStyle name="Calculation 23 3" xfId="935" xr:uid="{00000000-0005-0000-0000-0000A7030000}"/>
    <cellStyle name="Calculation 23 3 2" xfId="6009" xr:uid="{00000000-0005-0000-0000-000079170000}"/>
    <cellStyle name="Calculation 23 3 3" xfId="3705" xr:uid="{00000000-0005-0000-0000-0000790E0000}"/>
    <cellStyle name="Calculation 23 4" xfId="966" xr:uid="{00000000-0005-0000-0000-0000C6030000}"/>
    <cellStyle name="Calculation 23 4 2" xfId="6040" xr:uid="{00000000-0005-0000-0000-000098170000}"/>
    <cellStyle name="Calculation 23 4 3" xfId="3736" xr:uid="{00000000-0005-0000-0000-0000980E0000}"/>
    <cellStyle name="Calculation 23 5" xfId="1366" xr:uid="{00000000-0005-0000-0000-000056050000}"/>
    <cellStyle name="Calculation 23 5 2" xfId="6440" xr:uid="{00000000-0005-0000-0000-000028190000}"/>
    <cellStyle name="Calculation 23 5 3" xfId="4135" xr:uid="{00000000-0005-0000-0000-000027100000}"/>
    <cellStyle name="Calculation 23 6" xfId="2397" xr:uid="{00000000-0005-0000-0000-00005D090000}"/>
    <cellStyle name="Calculation 23 6 2" xfId="7377" xr:uid="{00000000-0005-0000-0000-0000D11C0000}"/>
    <cellStyle name="Calculation 23 6 3" xfId="5156" xr:uid="{00000000-0005-0000-0000-000024140000}"/>
    <cellStyle name="Calculation 23 7" xfId="3581" xr:uid="{00000000-0005-0000-0000-0000FD0D0000}"/>
    <cellStyle name="Calculation 23 8" xfId="3258" xr:uid="{00000000-0005-0000-0000-0000BA0C0000}"/>
    <cellStyle name="Calculation 24" xfId="1516" xr:uid="{00000000-0005-0000-0000-0000EC050000}"/>
    <cellStyle name="Calculation 24 10" xfId="1440" xr:uid="{00000000-0005-0000-0000-0000A0050000}"/>
    <cellStyle name="Calculation 24 10 2" xfId="6514" xr:uid="{00000000-0005-0000-0000-000072190000}"/>
    <cellStyle name="Calculation 24 10 3" xfId="4209" xr:uid="{00000000-0005-0000-0000-000071100000}"/>
    <cellStyle name="Calculation 24 11" xfId="2100" xr:uid="{00000000-0005-0000-0000-000034080000}"/>
    <cellStyle name="Calculation 24 11 2" xfId="7082" xr:uid="{00000000-0005-0000-0000-0000AA1B0000}"/>
    <cellStyle name="Calculation 24 11 3" xfId="4861" xr:uid="{00000000-0005-0000-0000-0000FD120000}"/>
    <cellStyle name="Calculation 24 12" xfId="1820" xr:uid="{00000000-0005-0000-0000-00001C070000}"/>
    <cellStyle name="Calculation 24 12 2" xfId="6802" xr:uid="{00000000-0005-0000-0000-0000921A0000}"/>
    <cellStyle name="Calculation 24 12 3" xfId="4581" xr:uid="{00000000-0005-0000-0000-0000E5110000}"/>
    <cellStyle name="Calculation 24 13" xfId="2049" xr:uid="{00000000-0005-0000-0000-000001080000}"/>
    <cellStyle name="Calculation 24 13 2" xfId="7031" xr:uid="{00000000-0005-0000-0000-0000771B0000}"/>
    <cellStyle name="Calculation 24 13 3" xfId="4810" xr:uid="{00000000-0005-0000-0000-0000CA120000}"/>
    <cellStyle name="Calculation 24 14" xfId="2403" xr:uid="{00000000-0005-0000-0000-000063090000}"/>
    <cellStyle name="Calculation 24 14 2" xfId="7383" xr:uid="{00000000-0005-0000-0000-0000D71C0000}"/>
    <cellStyle name="Calculation 24 14 3" xfId="5162" xr:uid="{00000000-0005-0000-0000-00002A140000}"/>
    <cellStyle name="Calculation 24 15" xfId="2206" xr:uid="{00000000-0005-0000-0000-00009E080000}"/>
    <cellStyle name="Calculation 24 15 2" xfId="7186" xr:uid="{00000000-0005-0000-0000-0000121C0000}"/>
    <cellStyle name="Calculation 24 15 3" xfId="4965" xr:uid="{00000000-0005-0000-0000-000065130000}"/>
    <cellStyle name="Calculation 24 16" xfId="2410" xr:uid="{00000000-0005-0000-0000-00006A090000}"/>
    <cellStyle name="Calculation 24 16 2" xfId="7390" xr:uid="{00000000-0005-0000-0000-0000DE1C0000}"/>
    <cellStyle name="Calculation 24 16 3" xfId="5169" xr:uid="{00000000-0005-0000-0000-000031140000}"/>
    <cellStyle name="Calculation 24 17" xfId="2525" xr:uid="{00000000-0005-0000-0000-0000DD090000}"/>
    <cellStyle name="Calculation 24 17 2" xfId="7505" xr:uid="{00000000-0005-0000-0000-0000511D0000}"/>
    <cellStyle name="Calculation 24 17 3" xfId="5284" xr:uid="{00000000-0005-0000-0000-0000A4140000}"/>
    <cellStyle name="Calculation 24 18" xfId="2524" xr:uid="{00000000-0005-0000-0000-0000DC090000}"/>
    <cellStyle name="Calculation 24 18 2" xfId="7504" xr:uid="{00000000-0005-0000-0000-0000501D0000}"/>
    <cellStyle name="Calculation 24 18 3" xfId="5283" xr:uid="{00000000-0005-0000-0000-0000A3140000}"/>
    <cellStyle name="Calculation 24 19" xfId="2665" xr:uid="{00000000-0005-0000-0000-0000690A0000}"/>
    <cellStyle name="Calculation 24 19 2" xfId="7645" xr:uid="{00000000-0005-0000-0000-0000DD1D0000}"/>
    <cellStyle name="Calculation 24 19 3" xfId="5423" xr:uid="{00000000-0005-0000-0000-00002F150000}"/>
    <cellStyle name="Calculation 24 2" xfId="1756" xr:uid="{00000000-0005-0000-0000-0000DC060000}"/>
    <cellStyle name="Calculation 24 2 2" xfId="6738" xr:uid="{00000000-0005-0000-0000-0000521A0000}"/>
    <cellStyle name="Calculation 24 2 3" xfId="4517" xr:uid="{00000000-0005-0000-0000-0000A5110000}"/>
    <cellStyle name="Calculation 24 20" xfId="2721" xr:uid="{00000000-0005-0000-0000-0000A10A0000}"/>
    <cellStyle name="Calculation 24 20 2" xfId="7701" xr:uid="{00000000-0005-0000-0000-0000151E0000}"/>
    <cellStyle name="Calculation 24 20 3" xfId="5479" xr:uid="{00000000-0005-0000-0000-000067150000}"/>
    <cellStyle name="Calculation 24 21" xfId="4285" xr:uid="{00000000-0005-0000-0000-0000BD100000}"/>
    <cellStyle name="Calculation 24 22" xfId="6586" xr:uid="{00000000-0005-0000-0000-0000BA190000}"/>
    <cellStyle name="Calculation 24 23" xfId="3336" xr:uid="{00000000-0005-0000-0000-0000080D0000}"/>
    <cellStyle name="Calculation 24 3" xfId="855" xr:uid="{00000000-0005-0000-0000-000057030000}"/>
    <cellStyle name="Calculation 24 3 2" xfId="5929" xr:uid="{00000000-0005-0000-0000-000029170000}"/>
    <cellStyle name="Calculation 24 3 3" xfId="3625" xr:uid="{00000000-0005-0000-0000-0000290E0000}"/>
    <cellStyle name="Calculation 24 4" xfId="913" xr:uid="{00000000-0005-0000-0000-000091030000}"/>
    <cellStyle name="Calculation 24 4 2" xfId="5987" xr:uid="{00000000-0005-0000-0000-000063170000}"/>
    <cellStyle name="Calculation 24 4 3" xfId="3683" xr:uid="{00000000-0005-0000-0000-0000630E0000}"/>
    <cellStyle name="Calculation 24 5" xfId="1502" xr:uid="{00000000-0005-0000-0000-0000DE050000}"/>
    <cellStyle name="Calculation 24 5 2" xfId="6576" xr:uid="{00000000-0005-0000-0000-0000B0190000}"/>
    <cellStyle name="Calculation 24 5 3" xfId="4271" xr:uid="{00000000-0005-0000-0000-0000AF100000}"/>
    <cellStyle name="Calculation 24 6" xfId="1483" xr:uid="{00000000-0005-0000-0000-0000CB050000}"/>
    <cellStyle name="Calculation 24 6 2" xfId="6557" xr:uid="{00000000-0005-0000-0000-00009D190000}"/>
    <cellStyle name="Calculation 24 6 3" xfId="4252" xr:uid="{00000000-0005-0000-0000-00009C100000}"/>
    <cellStyle name="Calculation 24 7" xfId="1215" xr:uid="{00000000-0005-0000-0000-0000BF040000}"/>
    <cellStyle name="Calculation 24 7 2" xfId="6289" xr:uid="{00000000-0005-0000-0000-000091180000}"/>
    <cellStyle name="Calculation 24 7 3" xfId="3984" xr:uid="{00000000-0005-0000-0000-0000900F0000}"/>
    <cellStyle name="Calculation 24 8" xfId="1328" xr:uid="{00000000-0005-0000-0000-000030050000}"/>
    <cellStyle name="Calculation 24 8 2" xfId="6402" xr:uid="{00000000-0005-0000-0000-000002190000}"/>
    <cellStyle name="Calculation 24 8 3" xfId="4097" xr:uid="{00000000-0005-0000-0000-000001100000}"/>
    <cellStyle name="Calculation 24 9" xfId="2273" xr:uid="{00000000-0005-0000-0000-0000E1080000}"/>
    <cellStyle name="Calculation 24 9 2" xfId="7253" xr:uid="{00000000-0005-0000-0000-0000551C0000}"/>
    <cellStyle name="Calculation 24 9 3" xfId="5032" xr:uid="{00000000-0005-0000-0000-0000A8130000}"/>
    <cellStyle name="Calculation 25" xfId="876" xr:uid="{00000000-0005-0000-0000-00006C030000}"/>
    <cellStyle name="Calculation 25 2" xfId="5950" xr:uid="{00000000-0005-0000-0000-00003E170000}"/>
    <cellStyle name="Calculation 25 3" xfId="3646" xr:uid="{00000000-0005-0000-0000-00003E0E0000}"/>
    <cellStyle name="Calculation 26" xfId="1330" xr:uid="{00000000-0005-0000-0000-000032050000}"/>
    <cellStyle name="Calculation 26 2" xfId="6404" xr:uid="{00000000-0005-0000-0000-000004190000}"/>
    <cellStyle name="Calculation 26 3" xfId="4099" xr:uid="{00000000-0005-0000-0000-000003100000}"/>
    <cellStyle name="Calculation 27" xfId="1707" xr:uid="{00000000-0005-0000-0000-0000AB060000}"/>
    <cellStyle name="Calculation 27 2" xfId="6689" xr:uid="{00000000-0005-0000-0000-0000211A0000}"/>
    <cellStyle name="Calculation 27 3" xfId="4468" xr:uid="{00000000-0005-0000-0000-000074110000}"/>
    <cellStyle name="Calculation 28" xfId="1832" xr:uid="{00000000-0005-0000-0000-000028070000}"/>
    <cellStyle name="Calculation 28 2" xfId="6814" xr:uid="{00000000-0005-0000-0000-00009E1A0000}"/>
    <cellStyle name="Calculation 28 3" xfId="4593" xr:uid="{00000000-0005-0000-0000-0000F1110000}"/>
    <cellStyle name="Calculation 29" xfId="3599" xr:uid="{00000000-0005-0000-0000-00000F0E0000}"/>
    <cellStyle name="Calculation 3" xfId="115" xr:uid="{00000000-0005-0000-0000-000073000000}"/>
    <cellStyle name="Calculation 3 2" xfId="1532" xr:uid="{00000000-0005-0000-0000-0000FC050000}"/>
    <cellStyle name="Calculation 3 2 10" xfId="1990" xr:uid="{00000000-0005-0000-0000-0000C6070000}"/>
    <cellStyle name="Calculation 3 2 10 2" xfId="6972" xr:uid="{00000000-0005-0000-0000-00003C1B0000}"/>
    <cellStyle name="Calculation 3 2 10 3" xfId="4751" xr:uid="{00000000-0005-0000-0000-00008F120000}"/>
    <cellStyle name="Calculation 3 2 11" xfId="2426" xr:uid="{00000000-0005-0000-0000-00007A090000}"/>
    <cellStyle name="Calculation 3 2 11 2" xfId="7406" xr:uid="{00000000-0005-0000-0000-0000EE1C0000}"/>
    <cellStyle name="Calculation 3 2 11 3" xfId="5185" xr:uid="{00000000-0005-0000-0000-000041140000}"/>
    <cellStyle name="Calculation 3 2 12" xfId="2478" xr:uid="{00000000-0005-0000-0000-0000AE090000}"/>
    <cellStyle name="Calculation 3 2 12 2" xfId="7458" xr:uid="{00000000-0005-0000-0000-0000221D0000}"/>
    <cellStyle name="Calculation 3 2 12 3" xfId="5237" xr:uid="{00000000-0005-0000-0000-000075140000}"/>
    <cellStyle name="Calculation 3 2 13" xfId="2418" xr:uid="{00000000-0005-0000-0000-000072090000}"/>
    <cellStyle name="Calculation 3 2 13 2" xfId="7398" xr:uid="{00000000-0005-0000-0000-0000E61C0000}"/>
    <cellStyle name="Calculation 3 2 13 3" xfId="5177" xr:uid="{00000000-0005-0000-0000-000039140000}"/>
    <cellStyle name="Calculation 3 2 14" xfId="1160" xr:uid="{00000000-0005-0000-0000-000088040000}"/>
    <cellStyle name="Calculation 3 2 14 2" xfId="6234" xr:uid="{00000000-0005-0000-0000-00005A180000}"/>
    <cellStyle name="Calculation 3 2 14 3" xfId="3929" xr:uid="{00000000-0005-0000-0000-0000590F0000}"/>
    <cellStyle name="Calculation 3 2 15" xfId="1175" xr:uid="{00000000-0005-0000-0000-000097040000}"/>
    <cellStyle name="Calculation 3 2 15 2" xfId="6249" xr:uid="{00000000-0005-0000-0000-000069180000}"/>
    <cellStyle name="Calculation 3 2 15 3" xfId="3944" xr:uid="{00000000-0005-0000-0000-0000680F0000}"/>
    <cellStyle name="Calculation 3 2 16" xfId="2002" xr:uid="{00000000-0005-0000-0000-0000D2070000}"/>
    <cellStyle name="Calculation 3 2 16 2" xfId="6984" xr:uid="{00000000-0005-0000-0000-0000481B0000}"/>
    <cellStyle name="Calculation 3 2 16 3" xfId="4763" xr:uid="{00000000-0005-0000-0000-00009B120000}"/>
    <cellStyle name="Calculation 3 2 17" xfId="2802" xr:uid="{00000000-0005-0000-0000-0000F20A0000}"/>
    <cellStyle name="Calculation 3 2 17 2" xfId="7782" xr:uid="{00000000-0005-0000-0000-0000661E0000}"/>
    <cellStyle name="Calculation 3 2 17 3" xfId="5560" xr:uid="{00000000-0005-0000-0000-0000B8150000}"/>
    <cellStyle name="Calculation 3 2 18" xfId="1314" xr:uid="{00000000-0005-0000-0000-000022050000}"/>
    <cellStyle name="Calculation 3 2 18 2" xfId="6388" xr:uid="{00000000-0005-0000-0000-0000F4180000}"/>
    <cellStyle name="Calculation 3 2 18 3" xfId="4083" xr:uid="{00000000-0005-0000-0000-0000F30F0000}"/>
    <cellStyle name="Calculation 3 2 19" xfId="2067" xr:uid="{00000000-0005-0000-0000-000013080000}"/>
    <cellStyle name="Calculation 3 2 19 2" xfId="7049" xr:uid="{00000000-0005-0000-0000-0000891B0000}"/>
    <cellStyle name="Calculation 3 2 19 3" xfId="4828" xr:uid="{00000000-0005-0000-0000-0000DC120000}"/>
    <cellStyle name="Calculation 3 2 2" xfId="1772" xr:uid="{00000000-0005-0000-0000-0000EC060000}"/>
    <cellStyle name="Calculation 3 2 2 2" xfId="6754" xr:uid="{00000000-0005-0000-0000-0000621A0000}"/>
    <cellStyle name="Calculation 3 2 2 3" xfId="4533" xr:uid="{00000000-0005-0000-0000-0000B5110000}"/>
    <cellStyle name="Calculation 3 2 20" xfId="1736" xr:uid="{00000000-0005-0000-0000-0000C8060000}"/>
    <cellStyle name="Calculation 3 2 20 2" xfId="6718" xr:uid="{00000000-0005-0000-0000-00003E1A0000}"/>
    <cellStyle name="Calculation 3 2 20 3" xfId="4497" xr:uid="{00000000-0005-0000-0000-000091110000}"/>
    <cellStyle name="Calculation 3 2 21" xfId="4301" xr:uid="{00000000-0005-0000-0000-0000CD100000}"/>
    <cellStyle name="Calculation 3 2 22" xfId="6602" xr:uid="{00000000-0005-0000-0000-0000CA190000}"/>
    <cellStyle name="Calculation 3 2 23" xfId="3352" xr:uid="{00000000-0005-0000-0000-0000180D0000}"/>
    <cellStyle name="Calculation 3 2 3" xfId="1413" xr:uid="{00000000-0005-0000-0000-000085050000}"/>
    <cellStyle name="Calculation 3 2 3 2" xfId="6487" xr:uid="{00000000-0005-0000-0000-000057190000}"/>
    <cellStyle name="Calculation 3 2 3 3" xfId="4182" xr:uid="{00000000-0005-0000-0000-000056100000}"/>
    <cellStyle name="Calculation 3 2 4" xfId="1226" xr:uid="{00000000-0005-0000-0000-0000CA040000}"/>
    <cellStyle name="Calculation 3 2 4 2" xfId="6300" xr:uid="{00000000-0005-0000-0000-00009C180000}"/>
    <cellStyle name="Calculation 3 2 4 3" xfId="3995" xr:uid="{00000000-0005-0000-0000-00009B0F0000}"/>
    <cellStyle name="Calculation 3 2 5" xfId="893" xr:uid="{00000000-0005-0000-0000-00007D030000}"/>
    <cellStyle name="Calculation 3 2 5 2" xfId="5967" xr:uid="{00000000-0005-0000-0000-00004F170000}"/>
    <cellStyle name="Calculation 3 2 5 3" xfId="3663" xr:uid="{00000000-0005-0000-0000-00004F0E0000}"/>
    <cellStyle name="Calculation 3 2 6" xfId="2019" xr:uid="{00000000-0005-0000-0000-0000E3070000}"/>
    <cellStyle name="Calculation 3 2 6 2" xfId="7001" xr:uid="{00000000-0005-0000-0000-0000591B0000}"/>
    <cellStyle name="Calculation 3 2 6 3" xfId="4780" xr:uid="{00000000-0005-0000-0000-0000AC120000}"/>
    <cellStyle name="Calculation 3 2 7" xfId="2084" xr:uid="{00000000-0005-0000-0000-000024080000}"/>
    <cellStyle name="Calculation 3 2 7 2" xfId="7066" xr:uid="{00000000-0005-0000-0000-00009A1B0000}"/>
    <cellStyle name="Calculation 3 2 7 3" xfId="4845" xr:uid="{00000000-0005-0000-0000-0000ED120000}"/>
    <cellStyle name="Calculation 3 2 8" xfId="1738" xr:uid="{00000000-0005-0000-0000-0000CA060000}"/>
    <cellStyle name="Calculation 3 2 8 2" xfId="6720" xr:uid="{00000000-0005-0000-0000-0000401A0000}"/>
    <cellStyle name="Calculation 3 2 8 3" xfId="4499" xr:uid="{00000000-0005-0000-0000-000093110000}"/>
    <cellStyle name="Calculation 3 2 9" xfId="2183" xr:uid="{00000000-0005-0000-0000-000087080000}"/>
    <cellStyle name="Calculation 3 2 9 2" xfId="7163" xr:uid="{00000000-0005-0000-0000-0000FB1B0000}"/>
    <cellStyle name="Calculation 3 2 9 3" xfId="4942" xr:uid="{00000000-0005-0000-0000-00004E130000}"/>
    <cellStyle name="Calculation 3 3" xfId="936" xr:uid="{00000000-0005-0000-0000-0000A8030000}"/>
    <cellStyle name="Calculation 3 3 2" xfId="6010" xr:uid="{00000000-0005-0000-0000-00007A170000}"/>
    <cellStyle name="Calculation 3 3 3" xfId="3706" xr:uid="{00000000-0005-0000-0000-00007A0E0000}"/>
    <cellStyle name="Calculation 3 4" xfId="857" xr:uid="{00000000-0005-0000-0000-000059030000}"/>
    <cellStyle name="Calculation 3 4 2" xfId="5931" xr:uid="{00000000-0005-0000-0000-00002B170000}"/>
    <cellStyle name="Calculation 3 4 3" xfId="3627" xr:uid="{00000000-0005-0000-0000-00002B0E0000}"/>
    <cellStyle name="Calculation 3 5" xfId="1367" xr:uid="{00000000-0005-0000-0000-000057050000}"/>
    <cellStyle name="Calculation 3 5 2" xfId="6441" xr:uid="{00000000-0005-0000-0000-000029190000}"/>
    <cellStyle name="Calculation 3 5 3" xfId="4136" xr:uid="{00000000-0005-0000-0000-000028100000}"/>
    <cellStyle name="Calculation 3 6" xfId="2713" xr:uid="{00000000-0005-0000-0000-0000990A0000}"/>
    <cellStyle name="Calculation 3 6 2" xfId="7693" xr:uid="{00000000-0005-0000-0000-00000D1E0000}"/>
    <cellStyle name="Calculation 3 6 3" xfId="5471" xr:uid="{00000000-0005-0000-0000-00005F150000}"/>
    <cellStyle name="Calculation 3 7" xfId="3580" xr:uid="{00000000-0005-0000-0000-0000FC0D0000}"/>
    <cellStyle name="Calculation 3 8" xfId="3259" xr:uid="{00000000-0005-0000-0000-0000BB0C0000}"/>
    <cellStyle name="Calculation 30" xfId="3240" xr:uid="{00000000-0005-0000-0000-0000A80C0000}"/>
    <cellStyle name="Calculation 4" xfId="116" xr:uid="{00000000-0005-0000-0000-000074000000}"/>
    <cellStyle name="Calculation 4 2" xfId="1533" xr:uid="{00000000-0005-0000-0000-0000FD050000}"/>
    <cellStyle name="Calculation 4 2 10" xfId="1217" xr:uid="{00000000-0005-0000-0000-0000C1040000}"/>
    <cellStyle name="Calculation 4 2 10 2" xfId="6291" xr:uid="{00000000-0005-0000-0000-000093180000}"/>
    <cellStyle name="Calculation 4 2 10 3" xfId="3986" xr:uid="{00000000-0005-0000-0000-0000920F0000}"/>
    <cellStyle name="Calculation 4 2 11" xfId="1697" xr:uid="{00000000-0005-0000-0000-0000A1060000}"/>
    <cellStyle name="Calculation 4 2 11 2" xfId="6679" xr:uid="{00000000-0005-0000-0000-0000171A0000}"/>
    <cellStyle name="Calculation 4 2 11 3" xfId="4458" xr:uid="{00000000-0005-0000-0000-00006A110000}"/>
    <cellStyle name="Calculation 4 2 12" xfId="1825" xr:uid="{00000000-0005-0000-0000-000021070000}"/>
    <cellStyle name="Calculation 4 2 12 2" xfId="6807" xr:uid="{00000000-0005-0000-0000-0000971A0000}"/>
    <cellStyle name="Calculation 4 2 12 3" xfId="4586" xr:uid="{00000000-0005-0000-0000-0000EA110000}"/>
    <cellStyle name="Calculation 4 2 13" xfId="2121" xr:uid="{00000000-0005-0000-0000-000049080000}"/>
    <cellStyle name="Calculation 4 2 13 2" xfId="7101" xr:uid="{00000000-0005-0000-0000-0000BD1B0000}"/>
    <cellStyle name="Calculation 4 2 13 3" xfId="4880" xr:uid="{00000000-0005-0000-0000-000010130000}"/>
    <cellStyle name="Calculation 4 2 14" xfId="1166" xr:uid="{00000000-0005-0000-0000-00008E040000}"/>
    <cellStyle name="Calculation 4 2 14 2" xfId="6240" xr:uid="{00000000-0005-0000-0000-000060180000}"/>
    <cellStyle name="Calculation 4 2 14 3" xfId="3935" xr:uid="{00000000-0005-0000-0000-00005F0F0000}"/>
    <cellStyle name="Calculation 4 2 15" xfId="1435" xr:uid="{00000000-0005-0000-0000-00009B050000}"/>
    <cellStyle name="Calculation 4 2 15 2" xfId="6509" xr:uid="{00000000-0005-0000-0000-00006D190000}"/>
    <cellStyle name="Calculation 4 2 15 3" xfId="4204" xr:uid="{00000000-0005-0000-0000-00006C100000}"/>
    <cellStyle name="Calculation 4 2 16" xfId="2601" xr:uid="{00000000-0005-0000-0000-0000290A0000}"/>
    <cellStyle name="Calculation 4 2 16 2" xfId="7581" xr:uid="{00000000-0005-0000-0000-00009D1D0000}"/>
    <cellStyle name="Calculation 4 2 16 3" xfId="5359" xr:uid="{00000000-0005-0000-0000-0000EF140000}"/>
    <cellStyle name="Calculation 4 2 17" xfId="2803" xr:uid="{00000000-0005-0000-0000-0000F30A0000}"/>
    <cellStyle name="Calculation 4 2 17 2" xfId="7783" xr:uid="{00000000-0005-0000-0000-0000671E0000}"/>
    <cellStyle name="Calculation 4 2 17 3" xfId="5561" xr:uid="{00000000-0005-0000-0000-0000B9150000}"/>
    <cellStyle name="Calculation 4 2 18" xfId="2334" xr:uid="{00000000-0005-0000-0000-00001E090000}"/>
    <cellStyle name="Calculation 4 2 18 2" xfId="7314" xr:uid="{00000000-0005-0000-0000-0000921C0000}"/>
    <cellStyle name="Calculation 4 2 18 3" xfId="5093" xr:uid="{00000000-0005-0000-0000-0000E5130000}"/>
    <cellStyle name="Calculation 4 2 19" xfId="2330" xr:uid="{00000000-0005-0000-0000-00001A090000}"/>
    <cellStyle name="Calculation 4 2 19 2" xfId="7310" xr:uid="{00000000-0005-0000-0000-00008E1C0000}"/>
    <cellStyle name="Calculation 4 2 19 3" xfId="5089" xr:uid="{00000000-0005-0000-0000-0000E1130000}"/>
    <cellStyle name="Calculation 4 2 2" xfId="1773" xr:uid="{00000000-0005-0000-0000-0000ED060000}"/>
    <cellStyle name="Calculation 4 2 2 2" xfId="6755" xr:uid="{00000000-0005-0000-0000-0000631A0000}"/>
    <cellStyle name="Calculation 4 2 2 3" xfId="4534" xr:uid="{00000000-0005-0000-0000-0000B6110000}"/>
    <cellStyle name="Calculation 4 2 20" xfId="1989" xr:uid="{00000000-0005-0000-0000-0000C5070000}"/>
    <cellStyle name="Calculation 4 2 20 2" xfId="6971" xr:uid="{00000000-0005-0000-0000-00003B1B0000}"/>
    <cellStyle name="Calculation 4 2 20 3" xfId="4750" xr:uid="{00000000-0005-0000-0000-00008E120000}"/>
    <cellStyle name="Calculation 4 2 21" xfId="4302" xr:uid="{00000000-0005-0000-0000-0000CE100000}"/>
    <cellStyle name="Calculation 4 2 22" xfId="6603" xr:uid="{00000000-0005-0000-0000-0000CB190000}"/>
    <cellStyle name="Calculation 4 2 23" xfId="3353" xr:uid="{00000000-0005-0000-0000-0000190D0000}"/>
    <cellStyle name="Calculation 4 2 3" xfId="1414" xr:uid="{00000000-0005-0000-0000-000086050000}"/>
    <cellStyle name="Calculation 4 2 3 2" xfId="6488" xr:uid="{00000000-0005-0000-0000-000058190000}"/>
    <cellStyle name="Calculation 4 2 3 3" xfId="4183" xr:uid="{00000000-0005-0000-0000-000057100000}"/>
    <cellStyle name="Calculation 4 2 4" xfId="1811" xr:uid="{00000000-0005-0000-0000-000013070000}"/>
    <cellStyle name="Calculation 4 2 4 2" xfId="6793" xr:uid="{00000000-0005-0000-0000-0000891A0000}"/>
    <cellStyle name="Calculation 4 2 4 3" xfId="4572" xr:uid="{00000000-0005-0000-0000-0000DC110000}"/>
    <cellStyle name="Calculation 4 2 5" xfId="1024" xr:uid="{00000000-0005-0000-0000-000000040000}"/>
    <cellStyle name="Calculation 4 2 5 2" xfId="6098" xr:uid="{00000000-0005-0000-0000-0000D2170000}"/>
    <cellStyle name="Calculation 4 2 5 3" xfId="3794" xr:uid="{00000000-0005-0000-0000-0000D20E0000}"/>
    <cellStyle name="Calculation 4 2 6" xfId="2020" xr:uid="{00000000-0005-0000-0000-0000E4070000}"/>
    <cellStyle name="Calculation 4 2 6 2" xfId="7002" xr:uid="{00000000-0005-0000-0000-00005A1B0000}"/>
    <cellStyle name="Calculation 4 2 6 3" xfId="4781" xr:uid="{00000000-0005-0000-0000-0000AD120000}"/>
    <cellStyle name="Calculation 4 2 7" xfId="2085" xr:uid="{00000000-0005-0000-0000-000025080000}"/>
    <cellStyle name="Calculation 4 2 7 2" xfId="7067" xr:uid="{00000000-0005-0000-0000-00009B1B0000}"/>
    <cellStyle name="Calculation 4 2 7 3" xfId="4846" xr:uid="{00000000-0005-0000-0000-0000EE120000}"/>
    <cellStyle name="Calculation 4 2 8" xfId="1071" xr:uid="{00000000-0005-0000-0000-00002F040000}"/>
    <cellStyle name="Calculation 4 2 8 2" xfId="6145" xr:uid="{00000000-0005-0000-0000-000001180000}"/>
    <cellStyle name="Calculation 4 2 8 3" xfId="3840" xr:uid="{00000000-0005-0000-0000-0000000F0000}"/>
    <cellStyle name="Calculation 4 2 9" xfId="1198" xr:uid="{00000000-0005-0000-0000-0000AE040000}"/>
    <cellStyle name="Calculation 4 2 9 2" xfId="6272" xr:uid="{00000000-0005-0000-0000-000080180000}"/>
    <cellStyle name="Calculation 4 2 9 3" xfId="3967" xr:uid="{00000000-0005-0000-0000-00007F0F0000}"/>
    <cellStyle name="Calculation 4 3" xfId="937" xr:uid="{00000000-0005-0000-0000-0000A9030000}"/>
    <cellStyle name="Calculation 4 3 2" xfId="6011" xr:uid="{00000000-0005-0000-0000-00007B170000}"/>
    <cellStyle name="Calculation 4 3 3" xfId="3707" xr:uid="{00000000-0005-0000-0000-00007B0E0000}"/>
    <cellStyle name="Calculation 4 4" xfId="899" xr:uid="{00000000-0005-0000-0000-000083030000}"/>
    <cellStyle name="Calculation 4 4 2" xfId="5973" xr:uid="{00000000-0005-0000-0000-000055170000}"/>
    <cellStyle name="Calculation 4 4 3" xfId="3669" xr:uid="{00000000-0005-0000-0000-0000550E0000}"/>
    <cellStyle name="Calculation 4 5" xfId="1368" xr:uid="{00000000-0005-0000-0000-000058050000}"/>
    <cellStyle name="Calculation 4 5 2" xfId="6442" xr:uid="{00000000-0005-0000-0000-00002A190000}"/>
    <cellStyle name="Calculation 4 5 3" xfId="4137" xr:uid="{00000000-0005-0000-0000-000029100000}"/>
    <cellStyle name="Calculation 4 6" xfId="1122" xr:uid="{00000000-0005-0000-0000-000062040000}"/>
    <cellStyle name="Calculation 4 6 2" xfId="6196" xr:uid="{00000000-0005-0000-0000-000034180000}"/>
    <cellStyle name="Calculation 4 6 3" xfId="3891" xr:uid="{00000000-0005-0000-0000-0000330F0000}"/>
    <cellStyle name="Calculation 4 7" xfId="3579" xr:uid="{00000000-0005-0000-0000-0000FB0D0000}"/>
    <cellStyle name="Calculation 4 8" xfId="3260" xr:uid="{00000000-0005-0000-0000-0000BC0C0000}"/>
    <cellStyle name="Calculation 5" xfId="117" xr:uid="{00000000-0005-0000-0000-000075000000}"/>
    <cellStyle name="Calculation 5 2" xfId="1534" xr:uid="{00000000-0005-0000-0000-0000FE050000}"/>
    <cellStyle name="Calculation 5 2 10" xfId="2136" xr:uid="{00000000-0005-0000-0000-000058080000}"/>
    <cellStyle name="Calculation 5 2 10 2" xfId="7116" xr:uid="{00000000-0005-0000-0000-0000CC1B0000}"/>
    <cellStyle name="Calculation 5 2 10 3" xfId="4895" xr:uid="{00000000-0005-0000-0000-00001F130000}"/>
    <cellStyle name="Calculation 5 2 11" xfId="2427" xr:uid="{00000000-0005-0000-0000-00007B090000}"/>
    <cellStyle name="Calculation 5 2 11 2" xfId="7407" xr:uid="{00000000-0005-0000-0000-0000EF1C0000}"/>
    <cellStyle name="Calculation 5 2 11 3" xfId="5186" xr:uid="{00000000-0005-0000-0000-000042140000}"/>
    <cellStyle name="Calculation 5 2 12" xfId="2516" xr:uid="{00000000-0005-0000-0000-0000D4090000}"/>
    <cellStyle name="Calculation 5 2 12 2" xfId="7496" xr:uid="{00000000-0005-0000-0000-0000481D0000}"/>
    <cellStyle name="Calculation 5 2 12 3" xfId="5275" xr:uid="{00000000-0005-0000-0000-00009B140000}"/>
    <cellStyle name="Calculation 5 2 13" xfId="2417" xr:uid="{00000000-0005-0000-0000-000071090000}"/>
    <cellStyle name="Calculation 5 2 13 2" xfId="7397" xr:uid="{00000000-0005-0000-0000-0000E51C0000}"/>
    <cellStyle name="Calculation 5 2 13 3" xfId="5176" xr:uid="{00000000-0005-0000-0000-000038140000}"/>
    <cellStyle name="Calculation 5 2 14" xfId="1237" xr:uid="{00000000-0005-0000-0000-0000D5040000}"/>
    <cellStyle name="Calculation 5 2 14 2" xfId="6311" xr:uid="{00000000-0005-0000-0000-0000A7180000}"/>
    <cellStyle name="Calculation 5 2 14 3" xfId="4006" xr:uid="{00000000-0005-0000-0000-0000A60F0000}"/>
    <cellStyle name="Calculation 5 2 15" xfId="1130" xr:uid="{00000000-0005-0000-0000-00006A040000}"/>
    <cellStyle name="Calculation 5 2 15 2" xfId="6204" xr:uid="{00000000-0005-0000-0000-00003C180000}"/>
    <cellStyle name="Calculation 5 2 15 3" xfId="3899" xr:uid="{00000000-0005-0000-0000-00003B0F0000}"/>
    <cellStyle name="Calculation 5 2 16" xfId="1434" xr:uid="{00000000-0005-0000-0000-00009A050000}"/>
    <cellStyle name="Calculation 5 2 16 2" xfId="6508" xr:uid="{00000000-0005-0000-0000-00006C190000}"/>
    <cellStyle name="Calculation 5 2 16 3" xfId="4203" xr:uid="{00000000-0005-0000-0000-00006B100000}"/>
    <cellStyle name="Calculation 5 2 17" xfId="2804" xr:uid="{00000000-0005-0000-0000-0000F40A0000}"/>
    <cellStyle name="Calculation 5 2 17 2" xfId="7784" xr:uid="{00000000-0005-0000-0000-0000681E0000}"/>
    <cellStyle name="Calculation 5 2 17 3" xfId="5562" xr:uid="{00000000-0005-0000-0000-0000BA150000}"/>
    <cellStyle name="Calculation 5 2 18" xfId="2045" xr:uid="{00000000-0005-0000-0000-0000FD070000}"/>
    <cellStyle name="Calculation 5 2 18 2" xfId="7027" xr:uid="{00000000-0005-0000-0000-0000731B0000}"/>
    <cellStyle name="Calculation 5 2 18 3" xfId="4806" xr:uid="{00000000-0005-0000-0000-0000C6120000}"/>
    <cellStyle name="Calculation 5 2 19" xfId="2730" xr:uid="{00000000-0005-0000-0000-0000AA0A0000}"/>
    <cellStyle name="Calculation 5 2 19 2" xfId="7710" xr:uid="{00000000-0005-0000-0000-00001E1E0000}"/>
    <cellStyle name="Calculation 5 2 19 3" xfId="5488" xr:uid="{00000000-0005-0000-0000-000070150000}"/>
    <cellStyle name="Calculation 5 2 2" xfId="1774" xr:uid="{00000000-0005-0000-0000-0000EE060000}"/>
    <cellStyle name="Calculation 5 2 2 2" xfId="6756" xr:uid="{00000000-0005-0000-0000-0000641A0000}"/>
    <cellStyle name="Calculation 5 2 2 3" xfId="4535" xr:uid="{00000000-0005-0000-0000-0000B7110000}"/>
    <cellStyle name="Calculation 5 2 20" xfId="1510" xr:uid="{00000000-0005-0000-0000-0000E6050000}"/>
    <cellStyle name="Calculation 5 2 20 2" xfId="6584" xr:uid="{00000000-0005-0000-0000-0000B8190000}"/>
    <cellStyle name="Calculation 5 2 20 3" xfId="4279" xr:uid="{00000000-0005-0000-0000-0000B7100000}"/>
    <cellStyle name="Calculation 5 2 21" xfId="4303" xr:uid="{00000000-0005-0000-0000-0000CF100000}"/>
    <cellStyle name="Calculation 5 2 22" xfId="6604" xr:uid="{00000000-0005-0000-0000-0000CC190000}"/>
    <cellStyle name="Calculation 5 2 23" xfId="3354" xr:uid="{00000000-0005-0000-0000-00001A0D0000}"/>
    <cellStyle name="Calculation 5 2 3" xfId="1415" xr:uid="{00000000-0005-0000-0000-000087050000}"/>
    <cellStyle name="Calculation 5 2 3 2" xfId="6489" xr:uid="{00000000-0005-0000-0000-000059190000}"/>
    <cellStyle name="Calculation 5 2 3 3" xfId="4184" xr:uid="{00000000-0005-0000-0000-000058100000}"/>
    <cellStyle name="Calculation 5 2 4" xfId="1225" xr:uid="{00000000-0005-0000-0000-0000C9040000}"/>
    <cellStyle name="Calculation 5 2 4 2" xfId="6299" xr:uid="{00000000-0005-0000-0000-00009B180000}"/>
    <cellStyle name="Calculation 5 2 4 3" xfId="3994" xr:uid="{00000000-0005-0000-0000-00009A0F0000}"/>
    <cellStyle name="Calculation 5 2 5" xfId="1041" xr:uid="{00000000-0005-0000-0000-000011040000}"/>
    <cellStyle name="Calculation 5 2 5 2" xfId="6115" xr:uid="{00000000-0005-0000-0000-0000E3170000}"/>
    <cellStyle name="Calculation 5 2 5 3" xfId="3811" xr:uid="{00000000-0005-0000-0000-0000E30E0000}"/>
    <cellStyle name="Calculation 5 2 6" xfId="2021" xr:uid="{00000000-0005-0000-0000-0000E5070000}"/>
    <cellStyle name="Calculation 5 2 6 2" xfId="7003" xr:uid="{00000000-0005-0000-0000-00005B1B0000}"/>
    <cellStyle name="Calculation 5 2 6 3" xfId="4782" xr:uid="{00000000-0005-0000-0000-0000AE120000}"/>
    <cellStyle name="Calculation 5 2 7" xfId="2086" xr:uid="{00000000-0005-0000-0000-000026080000}"/>
    <cellStyle name="Calculation 5 2 7 2" xfId="7068" xr:uid="{00000000-0005-0000-0000-00009C1B0000}"/>
    <cellStyle name="Calculation 5 2 7 3" xfId="4847" xr:uid="{00000000-0005-0000-0000-0000EF120000}"/>
    <cellStyle name="Calculation 5 2 8" xfId="1703" xr:uid="{00000000-0005-0000-0000-0000A7060000}"/>
    <cellStyle name="Calculation 5 2 8 2" xfId="6685" xr:uid="{00000000-0005-0000-0000-00001D1A0000}"/>
    <cellStyle name="Calculation 5 2 8 3" xfId="4464" xr:uid="{00000000-0005-0000-0000-000070110000}"/>
    <cellStyle name="Calculation 5 2 9" xfId="2253" xr:uid="{00000000-0005-0000-0000-0000CD080000}"/>
    <cellStyle name="Calculation 5 2 9 2" xfId="7233" xr:uid="{00000000-0005-0000-0000-0000411C0000}"/>
    <cellStyle name="Calculation 5 2 9 3" xfId="5012" xr:uid="{00000000-0005-0000-0000-000094130000}"/>
    <cellStyle name="Calculation 5 3" xfId="938" xr:uid="{00000000-0005-0000-0000-0000AA030000}"/>
    <cellStyle name="Calculation 5 3 2" xfId="6012" xr:uid="{00000000-0005-0000-0000-00007C170000}"/>
    <cellStyle name="Calculation 5 3 3" xfId="3708" xr:uid="{00000000-0005-0000-0000-00007C0E0000}"/>
    <cellStyle name="Calculation 5 4" xfId="1306" xr:uid="{00000000-0005-0000-0000-00001A050000}"/>
    <cellStyle name="Calculation 5 4 2" xfId="6380" xr:uid="{00000000-0005-0000-0000-0000EC180000}"/>
    <cellStyle name="Calculation 5 4 3" xfId="4075" xr:uid="{00000000-0005-0000-0000-0000EB0F0000}"/>
    <cellStyle name="Calculation 5 5" xfId="1369" xr:uid="{00000000-0005-0000-0000-000059050000}"/>
    <cellStyle name="Calculation 5 5 2" xfId="6443" xr:uid="{00000000-0005-0000-0000-00002B190000}"/>
    <cellStyle name="Calculation 5 5 3" xfId="4138" xr:uid="{00000000-0005-0000-0000-00002A100000}"/>
    <cellStyle name="Calculation 5 6" xfId="2712" xr:uid="{00000000-0005-0000-0000-0000980A0000}"/>
    <cellStyle name="Calculation 5 6 2" xfId="7692" xr:uid="{00000000-0005-0000-0000-00000C1E0000}"/>
    <cellStyle name="Calculation 5 6 3" xfId="5470" xr:uid="{00000000-0005-0000-0000-00005E150000}"/>
    <cellStyle name="Calculation 5 7" xfId="3578" xr:uid="{00000000-0005-0000-0000-0000FA0D0000}"/>
    <cellStyle name="Calculation 5 8" xfId="3261" xr:uid="{00000000-0005-0000-0000-0000BD0C0000}"/>
    <cellStyle name="Calculation 6" xfId="118" xr:uid="{00000000-0005-0000-0000-000076000000}"/>
    <cellStyle name="Calculation 6 2" xfId="1535" xr:uid="{00000000-0005-0000-0000-0000FF050000}"/>
    <cellStyle name="Calculation 6 2 10" xfId="1505" xr:uid="{00000000-0005-0000-0000-0000E1050000}"/>
    <cellStyle name="Calculation 6 2 10 2" xfId="6579" xr:uid="{00000000-0005-0000-0000-0000B3190000}"/>
    <cellStyle name="Calculation 6 2 10 3" xfId="4274" xr:uid="{00000000-0005-0000-0000-0000B2100000}"/>
    <cellStyle name="Calculation 6 2 11" xfId="869" xr:uid="{00000000-0005-0000-0000-000065030000}"/>
    <cellStyle name="Calculation 6 2 11 2" xfId="5943" xr:uid="{00000000-0005-0000-0000-000037170000}"/>
    <cellStyle name="Calculation 6 2 11 3" xfId="3639" xr:uid="{00000000-0005-0000-0000-0000370E0000}"/>
    <cellStyle name="Calculation 6 2 12" xfId="2336" xr:uid="{00000000-0005-0000-0000-000020090000}"/>
    <cellStyle name="Calculation 6 2 12 2" xfId="7316" xr:uid="{00000000-0005-0000-0000-0000941C0000}"/>
    <cellStyle name="Calculation 6 2 12 3" xfId="5095" xr:uid="{00000000-0005-0000-0000-0000E7130000}"/>
    <cellStyle name="Calculation 6 2 13" xfId="1055" xr:uid="{00000000-0005-0000-0000-00001F040000}"/>
    <cellStyle name="Calculation 6 2 13 2" xfId="6129" xr:uid="{00000000-0005-0000-0000-0000F1170000}"/>
    <cellStyle name="Calculation 6 2 13 3" xfId="3824" xr:uid="{00000000-0005-0000-0000-0000F00E0000}"/>
    <cellStyle name="Calculation 6 2 14" xfId="1064" xr:uid="{00000000-0005-0000-0000-000028040000}"/>
    <cellStyle name="Calculation 6 2 14 2" xfId="6138" xr:uid="{00000000-0005-0000-0000-0000FA170000}"/>
    <cellStyle name="Calculation 6 2 14 3" xfId="3833" xr:uid="{00000000-0005-0000-0000-0000F90E0000}"/>
    <cellStyle name="Calculation 6 2 15" xfId="1171" xr:uid="{00000000-0005-0000-0000-000093040000}"/>
    <cellStyle name="Calculation 6 2 15 2" xfId="6245" xr:uid="{00000000-0005-0000-0000-000065180000}"/>
    <cellStyle name="Calculation 6 2 15 3" xfId="3940" xr:uid="{00000000-0005-0000-0000-0000640F0000}"/>
    <cellStyle name="Calculation 6 2 16" xfId="1902" xr:uid="{00000000-0005-0000-0000-00006E070000}"/>
    <cellStyle name="Calculation 6 2 16 2" xfId="6884" xr:uid="{00000000-0005-0000-0000-0000E41A0000}"/>
    <cellStyle name="Calculation 6 2 16 3" xfId="4663" xr:uid="{00000000-0005-0000-0000-000037120000}"/>
    <cellStyle name="Calculation 6 2 17" xfId="2805" xr:uid="{00000000-0005-0000-0000-0000F50A0000}"/>
    <cellStyle name="Calculation 6 2 17 2" xfId="7785" xr:uid="{00000000-0005-0000-0000-0000691E0000}"/>
    <cellStyle name="Calculation 6 2 17 3" xfId="5563" xr:uid="{00000000-0005-0000-0000-0000BB150000}"/>
    <cellStyle name="Calculation 6 2 18" xfId="2501" xr:uid="{00000000-0005-0000-0000-0000C5090000}"/>
    <cellStyle name="Calculation 6 2 18 2" xfId="7481" xr:uid="{00000000-0005-0000-0000-0000391D0000}"/>
    <cellStyle name="Calculation 6 2 18 3" xfId="5260" xr:uid="{00000000-0005-0000-0000-00008C140000}"/>
    <cellStyle name="Calculation 6 2 19" xfId="2191" xr:uid="{00000000-0005-0000-0000-00008F080000}"/>
    <cellStyle name="Calculation 6 2 19 2" xfId="7171" xr:uid="{00000000-0005-0000-0000-0000031C0000}"/>
    <cellStyle name="Calculation 6 2 19 3" xfId="4950" xr:uid="{00000000-0005-0000-0000-000056130000}"/>
    <cellStyle name="Calculation 6 2 2" xfId="1775" xr:uid="{00000000-0005-0000-0000-0000EF060000}"/>
    <cellStyle name="Calculation 6 2 2 2" xfId="6757" xr:uid="{00000000-0005-0000-0000-0000651A0000}"/>
    <cellStyle name="Calculation 6 2 2 3" xfId="4536" xr:uid="{00000000-0005-0000-0000-0000B8110000}"/>
    <cellStyle name="Calculation 6 2 20" xfId="2675" xr:uid="{00000000-0005-0000-0000-0000730A0000}"/>
    <cellStyle name="Calculation 6 2 20 2" xfId="7655" xr:uid="{00000000-0005-0000-0000-0000E71D0000}"/>
    <cellStyle name="Calculation 6 2 20 3" xfId="5433" xr:uid="{00000000-0005-0000-0000-000039150000}"/>
    <cellStyle name="Calculation 6 2 21" xfId="4304" xr:uid="{00000000-0005-0000-0000-0000D0100000}"/>
    <cellStyle name="Calculation 6 2 22" xfId="6605" xr:uid="{00000000-0005-0000-0000-0000CD190000}"/>
    <cellStyle name="Calculation 6 2 23" xfId="3355" xr:uid="{00000000-0005-0000-0000-00001B0D0000}"/>
    <cellStyle name="Calculation 6 2 3" xfId="1416" xr:uid="{00000000-0005-0000-0000-000088050000}"/>
    <cellStyle name="Calculation 6 2 3 2" xfId="6490" xr:uid="{00000000-0005-0000-0000-00005A190000}"/>
    <cellStyle name="Calculation 6 2 3 3" xfId="4185" xr:uid="{00000000-0005-0000-0000-000059100000}"/>
    <cellStyle name="Calculation 6 2 4" xfId="1340" xr:uid="{00000000-0005-0000-0000-00003C050000}"/>
    <cellStyle name="Calculation 6 2 4 2" xfId="6414" xr:uid="{00000000-0005-0000-0000-00000E190000}"/>
    <cellStyle name="Calculation 6 2 4 3" xfId="4109" xr:uid="{00000000-0005-0000-0000-00000D100000}"/>
    <cellStyle name="Calculation 6 2 5" xfId="905" xr:uid="{00000000-0005-0000-0000-000089030000}"/>
    <cellStyle name="Calculation 6 2 5 2" xfId="5979" xr:uid="{00000000-0005-0000-0000-00005B170000}"/>
    <cellStyle name="Calculation 6 2 5 3" xfId="3675" xr:uid="{00000000-0005-0000-0000-00005B0E0000}"/>
    <cellStyle name="Calculation 6 2 6" xfId="2022" xr:uid="{00000000-0005-0000-0000-0000E6070000}"/>
    <cellStyle name="Calculation 6 2 6 2" xfId="7004" xr:uid="{00000000-0005-0000-0000-00005C1B0000}"/>
    <cellStyle name="Calculation 6 2 6 3" xfId="4783" xr:uid="{00000000-0005-0000-0000-0000AF120000}"/>
    <cellStyle name="Calculation 6 2 7" xfId="2087" xr:uid="{00000000-0005-0000-0000-000027080000}"/>
    <cellStyle name="Calculation 6 2 7 2" xfId="7069" xr:uid="{00000000-0005-0000-0000-00009D1B0000}"/>
    <cellStyle name="Calculation 6 2 7 3" xfId="4848" xr:uid="{00000000-0005-0000-0000-0000F0120000}"/>
    <cellStyle name="Calculation 6 2 8" xfId="1202" xr:uid="{00000000-0005-0000-0000-0000B2040000}"/>
    <cellStyle name="Calculation 6 2 8 2" xfId="6276" xr:uid="{00000000-0005-0000-0000-000084180000}"/>
    <cellStyle name="Calculation 6 2 8 3" xfId="3971" xr:uid="{00000000-0005-0000-0000-0000830F0000}"/>
    <cellStyle name="Calculation 6 2 9" xfId="1726" xr:uid="{00000000-0005-0000-0000-0000BE060000}"/>
    <cellStyle name="Calculation 6 2 9 2" xfId="6708" xr:uid="{00000000-0005-0000-0000-0000341A0000}"/>
    <cellStyle name="Calculation 6 2 9 3" xfId="4487" xr:uid="{00000000-0005-0000-0000-000087110000}"/>
    <cellStyle name="Calculation 6 3" xfId="939" xr:uid="{00000000-0005-0000-0000-0000AB030000}"/>
    <cellStyle name="Calculation 6 3 2" xfId="6013" xr:uid="{00000000-0005-0000-0000-00007D170000}"/>
    <cellStyle name="Calculation 6 3 3" xfId="3709" xr:uid="{00000000-0005-0000-0000-00007D0E0000}"/>
    <cellStyle name="Calculation 6 4" xfId="898" xr:uid="{00000000-0005-0000-0000-000082030000}"/>
    <cellStyle name="Calculation 6 4 2" xfId="5972" xr:uid="{00000000-0005-0000-0000-000054170000}"/>
    <cellStyle name="Calculation 6 4 3" xfId="3668" xr:uid="{00000000-0005-0000-0000-0000540E0000}"/>
    <cellStyle name="Calculation 6 5" xfId="1370" xr:uid="{00000000-0005-0000-0000-00005A050000}"/>
    <cellStyle name="Calculation 6 5 2" xfId="6444" xr:uid="{00000000-0005-0000-0000-00002C190000}"/>
    <cellStyle name="Calculation 6 5 3" xfId="4139" xr:uid="{00000000-0005-0000-0000-00002B100000}"/>
    <cellStyle name="Calculation 6 6" xfId="2398" xr:uid="{00000000-0005-0000-0000-00005E090000}"/>
    <cellStyle name="Calculation 6 6 2" xfId="7378" xr:uid="{00000000-0005-0000-0000-0000D21C0000}"/>
    <cellStyle name="Calculation 6 6 3" xfId="5157" xr:uid="{00000000-0005-0000-0000-000025140000}"/>
    <cellStyle name="Calculation 6 7" xfId="3577" xr:uid="{00000000-0005-0000-0000-0000F90D0000}"/>
    <cellStyle name="Calculation 6 8" xfId="3262" xr:uid="{00000000-0005-0000-0000-0000BE0C0000}"/>
    <cellStyle name="Calculation 7" xfId="119" xr:uid="{00000000-0005-0000-0000-000077000000}"/>
    <cellStyle name="Calculation 7 2" xfId="1536" xr:uid="{00000000-0005-0000-0000-000000060000}"/>
    <cellStyle name="Calculation 7 2 10" xfId="2135" xr:uid="{00000000-0005-0000-0000-000057080000}"/>
    <cellStyle name="Calculation 7 2 10 2" xfId="7115" xr:uid="{00000000-0005-0000-0000-0000CB1B0000}"/>
    <cellStyle name="Calculation 7 2 10 3" xfId="4894" xr:uid="{00000000-0005-0000-0000-00001E130000}"/>
    <cellStyle name="Calculation 7 2 11" xfId="2428" xr:uid="{00000000-0005-0000-0000-00007C090000}"/>
    <cellStyle name="Calculation 7 2 11 2" xfId="7408" xr:uid="{00000000-0005-0000-0000-0000F01C0000}"/>
    <cellStyle name="Calculation 7 2 11 3" xfId="5187" xr:uid="{00000000-0005-0000-0000-000043140000}"/>
    <cellStyle name="Calculation 7 2 12" xfId="1352" xr:uid="{00000000-0005-0000-0000-000048050000}"/>
    <cellStyle name="Calculation 7 2 12 2" xfId="6426" xr:uid="{00000000-0005-0000-0000-00001A190000}"/>
    <cellStyle name="Calculation 7 2 12 3" xfId="4121" xr:uid="{00000000-0005-0000-0000-000019100000}"/>
    <cellStyle name="Calculation 7 2 13" xfId="2416" xr:uid="{00000000-0005-0000-0000-000070090000}"/>
    <cellStyle name="Calculation 7 2 13 2" xfId="7396" xr:uid="{00000000-0005-0000-0000-0000E41C0000}"/>
    <cellStyle name="Calculation 7 2 13 3" xfId="5175" xr:uid="{00000000-0005-0000-0000-000037140000}"/>
    <cellStyle name="Calculation 7 2 14" xfId="2588" xr:uid="{00000000-0005-0000-0000-00001C0A0000}"/>
    <cellStyle name="Calculation 7 2 14 2" xfId="7568" xr:uid="{00000000-0005-0000-0000-0000901D0000}"/>
    <cellStyle name="Calculation 7 2 14 3" xfId="5347" xr:uid="{00000000-0005-0000-0000-0000E3140000}"/>
    <cellStyle name="Calculation 7 2 15" xfId="2541" xr:uid="{00000000-0005-0000-0000-0000ED090000}"/>
    <cellStyle name="Calculation 7 2 15 2" xfId="7521" xr:uid="{00000000-0005-0000-0000-0000611D0000}"/>
    <cellStyle name="Calculation 7 2 15 3" xfId="5300" xr:uid="{00000000-0005-0000-0000-0000B4140000}"/>
    <cellStyle name="Calculation 7 2 16" xfId="2600" xr:uid="{00000000-0005-0000-0000-0000280A0000}"/>
    <cellStyle name="Calculation 7 2 16 2" xfId="7580" xr:uid="{00000000-0005-0000-0000-00009C1D0000}"/>
    <cellStyle name="Calculation 7 2 16 3" xfId="5358" xr:uid="{00000000-0005-0000-0000-0000EE140000}"/>
    <cellStyle name="Calculation 7 2 17" xfId="2806" xr:uid="{00000000-0005-0000-0000-0000F60A0000}"/>
    <cellStyle name="Calculation 7 2 17 2" xfId="7786" xr:uid="{00000000-0005-0000-0000-00006A1E0000}"/>
    <cellStyle name="Calculation 7 2 17 3" xfId="5564" xr:uid="{00000000-0005-0000-0000-0000BC150000}"/>
    <cellStyle name="Calculation 7 2 18" xfId="1809" xr:uid="{00000000-0005-0000-0000-000011070000}"/>
    <cellStyle name="Calculation 7 2 18 2" xfId="6791" xr:uid="{00000000-0005-0000-0000-0000871A0000}"/>
    <cellStyle name="Calculation 7 2 18 3" xfId="4570" xr:uid="{00000000-0005-0000-0000-0000DA110000}"/>
    <cellStyle name="Calculation 7 2 19" xfId="2729" xr:uid="{00000000-0005-0000-0000-0000A90A0000}"/>
    <cellStyle name="Calculation 7 2 19 2" xfId="7709" xr:uid="{00000000-0005-0000-0000-00001D1E0000}"/>
    <cellStyle name="Calculation 7 2 19 3" xfId="5487" xr:uid="{00000000-0005-0000-0000-00006F150000}"/>
    <cellStyle name="Calculation 7 2 2" xfId="1776" xr:uid="{00000000-0005-0000-0000-0000F0060000}"/>
    <cellStyle name="Calculation 7 2 2 2" xfId="6758" xr:uid="{00000000-0005-0000-0000-0000661A0000}"/>
    <cellStyle name="Calculation 7 2 2 3" xfId="4537" xr:uid="{00000000-0005-0000-0000-0000B9110000}"/>
    <cellStyle name="Calculation 7 2 20" xfId="1723" xr:uid="{00000000-0005-0000-0000-0000BB060000}"/>
    <cellStyle name="Calculation 7 2 20 2" xfId="6705" xr:uid="{00000000-0005-0000-0000-0000311A0000}"/>
    <cellStyle name="Calculation 7 2 20 3" xfId="4484" xr:uid="{00000000-0005-0000-0000-000084110000}"/>
    <cellStyle name="Calculation 7 2 21" xfId="4305" xr:uid="{00000000-0005-0000-0000-0000D1100000}"/>
    <cellStyle name="Calculation 7 2 22" xfId="6606" xr:uid="{00000000-0005-0000-0000-0000CE190000}"/>
    <cellStyle name="Calculation 7 2 23" xfId="3356" xr:uid="{00000000-0005-0000-0000-00001C0D0000}"/>
    <cellStyle name="Calculation 7 2 3" xfId="1417" xr:uid="{00000000-0005-0000-0000-000089050000}"/>
    <cellStyle name="Calculation 7 2 3 2" xfId="6491" xr:uid="{00000000-0005-0000-0000-00005B190000}"/>
    <cellStyle name="Calculation 7 2 3 3" xfId="4186" xr:uid="{00000000-0005-0000-0000-00005A100000}"/>
    <cellStyle name="Calculation 7 2 4" xfId="1460" xr:uid="{00000000-0005-0000-0000-0000B4050000}"/>
    <cellStyle name="Calculation 7 2 4 2" xfId="6534" xr:uid="{00000000-0005-0000-0000-000086190000}"/>
    <cellStyle name="Calculation 7 2 4 3" xfId="4229" xr:uid="{00000000-0005-0000-0000-000085100000}"/>
    <cellStyle name="Calculation 7 2 5" xfId="1042" xr:uid="{00000000-0005-0000-0000-000012040000}"/>
    <cellStyle name="Calculation 7 2 5 2" xfId="6116" xr:uid="{00000000-0005-0000-0000-0000E4170000}"/>
    <cellStyle name="Calculation 7 2 5 3" xfId="3812" xr:uid="{00000000-0005-0000-0000-0000E40E0000}"/>
    <cellStyle name="Calculation 7 2 6" xfId="2023" xr:uid="{00000000-0005-0000-0000-0000E7070000}"/>
    <cellStyle name="Calculation 7 2 6 2" xfId="7005" xr:uid="{00000000-0005-0000-0000-00005D1B0000}"/>
    <cellStyle name="Calculation 7 2 6 3" xfId="4784" xr:uid="{00000000-0005-0000-0000-0000B0120000}"/>
    <cellStyle name="Calculation 7 2 7" xfId="2088" xr:uid="{00000000-0005-0000-0000-000028080000}"/>
    <cellStyle name="Calculation 7 2 7 2" xfId="7070" xr:uid="{00000000-0005-0000-0000-00009E1B0000}"/>
    <cellStyle name="Calculation 7 2 7 3" xfId="4849" xr:uid="{00000000-0005-0000-0000-0000F1120000}"/>
    <cellStyle name="Calculation 7 2 8" xfId="1704" xr:uid="{00000000-0005-0000-0000-0000A8060000}"/>
    <cellStyle name="Calculation 7 2 8 2" xfId="6686" xr:uid="{00000000-0005-0000-0000-00001E1A0000}"/>
    <cellStyle name="Calculation 7 2 8 3" xfId="4465" xr:uid="{00000000-0005-0000-0000-000071110000}"/>
    <cellStyle name="Calculation 7 2 9" xfId="874" xr:uid="{00000000-0005-0000-0000-00006A030000}"/>
    <cellStyle name="Calculation 7 2 9 2" xfId="5948" xr:uid="{00000000-0005-0000-0000-00003C170000}"/>
    <cellStyle name="Calculation 7 2 9 3" xfId="3644" xr:uid="{00000000-0005-0000-0000-00003C0E0000}"/>
    <cellStyle name="Calculation 7 3" xfId="940" xr:uid="{00000000-0005-0000-0000-0000AC030000}"/>
    <cellStyle name="Calculation 7 3 2" xfId="6014" xr:uid="{00000000-0005-0000-0000-00007E170000}"/>
    <cellStyle name="Calculation 7 3 3" xfId="3710" xr:uid="{00000000-0005-0000-0000-00007E0E0000}"/>
    <cellStyle name="Calculation 7 4" xfId="1016" xr:uid="{00000000-0005-0000-0000-0000F8030000}"/>
    <cellStyle name="Calculation 7 4 2" xfId="6090" xr:uid="{00000000-0005-0000-0000-0000CA170000}"/>
    <cellStyle name="Calculation 7 4 3" xfId="3786" xr:uid="{00000000-0005-0000-0000-0000CA0E0000}"/>
    <cellStyle name="Calculation 7 5" xfId="1371" xr:uid="{00000000-0005-0000-0000-00005B050000}"/>
    <cellStyle name="Calculation 7 5 2" xfId="6445" xr:uid="{00000000-0005-0000-0000-00002D190000}"/>
    <cellStyle name="Calculation 7 5 3" xfId="4140" xr:uid="{00000000-0005-0000-0000-00002C100000}"/>
    <cellStyle name="Calculation 7 6" xfId="2711" xr:uid="{00000000-0005-0000-0000-0000970A0000}"/>
    <cellStyle name="Calculation 7 6 2" xfId="7691" xr:uid="{00000000-0005-0000-0000-00000B1E0000}"/>
    <cellStyle name="Calculation 7 6 3" xfId="5469" xr:uid="{00000000-0005-0000-0000-00005D150000}"/>
    <cellStyle name="Calculation 7 7" xfId="3576" xr:uid="{00000000-0005-0000-0000-0000F80D0000}"/>
    <cellStyle name="Calculation 7 8" xfId="3263" xr:uid="{00000000-0005-0000-0000-0000BF0C0000}"/>
    <cellStyle name="Calculation 8" xfId="120" xr:uid="{00000000-0005-0000-0000-000078000000}"/>
    <cellStyle name="Calculation 8 2" xfId="1537" xr:uid="{00000000-0005-0000-0000-000001060000}"/>
    <cellStyle name="Calculation 8 2 10" xfId="1054" xr:uid="{00000000-0005-0000-0000-00001E040000}"/>
    <cellStyle name="Calculation 8 2 10 2" xfId="6128" xr:uid="{00000000-0005-0000-0000-0000F0170000}"/>
    <cellStyle name="Calculation 8 2 10 3" xfId="3823" xr:uid="{00000000-0005-0000-0000-0000EF0E0000}"/>
    <cellStyle name="Calculation 8 2 11" xfId="2269" xr:uid="{00000000-0005-0000-0000-0000DD080000}"/>
    <cellStyle name="Calculation 8 2 11 2" xfId="7249" xr:uid="{00000000-0005-0000-0000-0000511C0000}"/>
    <cellStyle name="Calculation 8 2 11 3" xfId="5028" xr:uid="{00000000-0005-0000-0000-0000A4130000}"/>
    <cellStyle name="Calculation 8 2 12" xfId="2257" xr:uid="{00000000-0005-0000-0000-0000D1080000}"/>
    <cellStyle name="Calculation 8 2 12 2" xfId="7237" xr:uid="{00000000-0005-0000-0000-0000451C0000}"/>
    <cellStyle name="Calculation 8 2 12 3" xfId="5016" xr:uid="{00000000-0005-0000-0000-000098130000}"/>
    <cellStyle name="Calculation 8 2 13" xfId="1144" xr:uid="{00000000-0005-0000-0000-000078040000}"/>
    <cellStyle name="Calculation 8 2 13 2" xfId="6218" xr:uid="{00000000-0005-0000-0000-00004A180000}"/>
    <cellStyle name="Calculation 8 2 13 3" xfId="3913" xr:uid="{00000000-0005-0000-0000-0000490F0000}"/>
    <cellStyle name="Calculation 8 2 14" xfId="2658" xr:uid="{00000000-0005-0000-0000-0000620A0000}"/>
    <cellStyle name="Calculation 8 2 14 2" xfId="7638" xr:uid="{00000000-0005-0000-0000-0000D61D0000}"/>
    <cellStyle name="Calculation 8 2 14 3" xfId="5416" xr:uid="{00000000-0005-0000-0000-000028150000}"/>
    <cellStyle name="Calculation 8 2 15" xfId="902" xr:uid="{00000000-0005-0000-0000-000086030000}"/>
    <cellStyle name="Calculation 8 2 15 2" xfId="5976" xr:uid="{00000000-0005-0000-0000-000058170000}"/>
    <cellStyle name="Calculation 8 2 15 3" xfId="3672" xr:uid="{00000000-0005-0000-0000-0000580E0000}"/>
    <cellStyle name="Calculation 8 2 16" xfId="1745" xr:uid="{00000000-0005-0000-0000-0000D1060000}"/>
    <cellStyle name="Calculation 8 2 16 2" xfId="6727" xr:uid="{00000000-0005-0000-0000-0000471A0000}"/>
    <cellStyle name="Calculation 8 2 16 3" xfId="4506" xr:uid="{00000000-0005-0000-0000-00009A110000}"/>
    <cellStyle name="Calculation 8 2 17" xfId="2807" xr:uid="{00000000-0005-0000-0000-0000F70A0000}"/>
    <cellStyle name="Calculation 8 2 17 2" xfId="7787" xr:uid="{00000000-0005-0000-0000-00006B1E0000}"/>
    <cellStyle name="Calculation 8 2 17 3" xfId="5565" xr:uid="{00000000-0005-0000-0000-0000BD150000}"/>
    <cellStyle name="Calculation 8 2 18" xfId="2197" xr:uid="{00000000-0005-0000-0000-000095080000}"/>
    <cellStyle name="Calculation 8 2 18 2" xfId="7177" xr:uid="{00000000-0005-0000-0000-0000091C0000}"/>
    <cellStyle name="Calculation 8 2 18 3" xfId="4956" xr:uid="{00000000-0005-0000-0000-00005C130000}"/>
    <cellStyle name="Calculation 8 2 19" xfId="1116" xr:uid="{00000000-0005-0000-0000-00005C040000}"/>
    <cellStyle name="Calculation 8 2 19 2" xfId="6190" xr:uid="{00000000-0005-0000-0000-00002E180000}"/>
    <cellStyle name="Calculation 8 2 19 3" xfId="3885" xr:uid="{00000000-0005-0000-0000-00002D0F0000}"/>
    <cellStyle name="Calculation 8 2 2" xfId="1777" xr:uid="{00000000-0005-0000-0000-0000F1060000}"/>
    <cellStyle name="Calculation 8 2 2 2" xfId="6759" xr:uid="{00000000-0005-0000-0000-0000671A0000}"/>
    <cellStyle name="Calculation 8 2 2 3" xfId="4538" xr:uid="{00000000-0005-0000-0000-0000BA110000}"/>
    <cellStyle name="Calculation 8 2 20" xfId="2395" xr:uid="{00000000-0005-0000-0000-00005B090000}"/>
    <cellStyle name="Calculation 8 2 20 2" xfId="7375" xr:uid="{00000000-0005-0000-0000-0000CF1C0000}"/>
    <cellStyle name="Calculation 8 2 20 3" xfId="5154" xr:uid="{00000000-0005-0000-0000-000022140000}"/>
    <cellStyle name="Calculation 8 2 21" xfId="4306" xr:uid="{00000000-0005-0000-0000-0000D2100000}"/>
    <cellStyle name="Calculation 8 2 22" xfId="6607" xr:uid="{00000000-0005-0000-0000-0000CF190000}"/>
    <cellStyle name="Calculation 8 2 23" xfId="3357" xr:uid="{00000000-0005-0000-0000-00001D0D0000}"/>
    <cellStyle name="Calculation 8 2 3" xfId="1418" xr:uid="{00000000-0005-0000-0000-00008A050000}"/>
    <cellStyle name="Calculation 8 2 3 2" xfId="6492" xr:uid="{00000000-0005-0000-0000-00005C190000}"/>
    <cellStyle name="Calculation 8 2 3 3" xfId="4187" xr:uid="{00000000-0005-0000-0000-00005B100000}"/>
    <cellStyle name="Calculation 8 2 4" xfId="1343" xr:uid="{00000000-0005-0000-0000-00003F050000}"/>
    <cellStyle name="Calculation 8 2 4 2" xfId="6417" xr:uid="{00000000-0005-0000-0000-000011190000}"/>
    <cellStyle name="Calculation 8 2 4 3" xfId="4112" xr:uid="{00000000-0005-0000-0000-000010100000}"/>
    <cellStyle name="Calculation 8 2 5" xfId="908" xr:uid="{00000000-0005-0000-0000-00008C030000}"/>
    <cellStyle name="Calculation 8 2 5 2" xfId="5982" xr:uid="{00000000-0005-0000-0000-00005E170000}"/>
    <cellStyle name="Calculation 8 2 5 3" xfId="3678" xr:uid="{00000000-0005-0000-0000-00005E0E0000}"/>
    <cellStyle name="Calculation 8 2 6" xfId="2024" xr:uid="{00000000-0005-0000-0000-0000E8070000}"/>
    <cellStyle name="Calculation 8 2 6 2" xfId="7006" xr:uid="{00000000-0005-0000-0000-00005E1B0000}"/>
    <cellStyle name="Calculation 8 2 6 3" xfId="4785" xr:uid="{00000000-0005-0000-0000-0000B1120000}"/>
    <cellStyle name="Calculation 8 2 7" xfId="2089" xr:uid="{00000000-0005-0000-0000-000029080000}"/>
    <cellStyle name="Calculation 8 2 7 2" xfId="7071" xr:uid="{00000000-0005-0000-0000-00009F1B0000}"/>
    <cellStyle name="Calculation 8 2 7 3" xfId="4850" xr:uid="{00000000-0005-0000-0000-0000F2120000}"/>
    <cellStyle name="Calculation 8 2 8" xfId="1052" xr:uid="{00000000-0005-0000-0000-00001C040000}"/>
    <cellStyle name="Calculation 8 2 8 2" xfId="6126" xr:uid="{00000000-0005-0000-0000-0000EE170000}"/>
    <cellStyle name="Calculation 8 2 8 3" xfId="3821" xr:uid="{00000000-0005-0000-0000-0000ED0E0000}"/>
    <cellStyle name="Calculation 8 2 9" xfId="2117" xr:uid="{00000000-0005-0000-0000-000045080000}"/>
    <cellStyle name="Calculation 8 2 9 2" xfId="7097" xr:uid="{00000000-0005-0000-0000-0000B91B0000}"/>
    <cellStyle name="Calculation 8 2 9 3" xfId="4876" xr:uid="{00000000-0005-0000-0000-00000C130000}"/>
    <cellStyle name="Calculation 8 3" xfId="941" xr:uid="{00000000-0005-0000-0000-0000AD030000}"/>
    <cellStyle name="Calculation 8 3 2" xfId="6015" xr:uid="{00000000-0005-0000-0000-00007F170000}"/>
    <cellStyle name="Calculation 8 3 3" xfId="3711" xr:uid="{00000000-0005-0000-0000-00007F0E0000}"/>
    <cellStyle name="Calculation 8 4" xfId="912" xr:uid="{00000000-0005-0000-0000-000090030000}"/>
    <cellStyle name="Calculation 8 4 2" xfId="5986" xr:uid="{00000000-0005-0000-0000-000062170000}"/>
    <cellStyle name="Calculation 8 4 3" xfId="3682" xr:uid="{00000000-0005-0000-0000-0000620E0000}"/>
    <cellStyle name="Calculation 8 5" xfId="1372" xr:uid="{00000000-0005-0000-0000-00005C050000}"/>
    <cellStyle name="Calculation 8 5 2" xfId="6446" xr:uid="{00000000-0005-0000-0000-00002E190000}"/>
    <cellStyle name="Calculation 8 5 3" xfId="4141" xr:uid="{00000000-0005-0000-0000-00002D100000}"/>
    <cellStyle name="Calculation 8 6" xfId="2046" xr:uid="{00000000-0005-0000-0000-0000FE070000}"/>
    <cellStyle name="Calculation 8 6 2" xfId="7028" xr:uid="{00000000-0005-0000-0000-0000741B0000}"/>
    <cellStyle name="Calculation 8 6 3" xfId="4807" xr:uid="{00000000-0005-0000-0000-0000C7120000}"/>
    <cellStyle name="Calculation 8 7" xfId="3575" xr:uid="{00000000-0005-0000-0000-0000F70D0000}"/>
    <cellStyle name="Calculation 8 8" xfId="3264" xr:uid="{00000000-0005-0000-0000-0000C00C0000}"/>
    <cellStyle name="Calculation 9" xfId="121" xr:uid="{00000000-0005-0000-0000-000079000000}"/>
    <cellStyle name="Calculation 9 2" xfId="1538" xr:uid="{00000000-0005-0000-0000-000002060000}"/>
    <cellStyle name="Calculation 9 2 10" xfId="1127" xr:uid="{00000000-0005-0000-0000-000067040000}"/>
    <cellStyle name="Calculation 9 2 10 2" xfId="6201" xr:uid="{00000000-0005-0000-0000-000039180000}"/>
    <cellStyle name="Calculation 9 2 10 3" xfId="3896" xr:uid="{00000000-0005-0000-0000-0000380F0000}"/>
    <cellStyle name="Calculation 9 2 11" xfId="2429" xr:uid="{00000000-0005-0000-0000-00007D090000}"/>
    <cellStyle name="Calculation 9 2 11 2" xfId="7409" xr:uid="{00000000-0005-0000-0000-0000F11C0000}"/>
    <cellStyle name="Calculation 9 2 11 3" xfId="5188" xr:uid="{00000000-0005-0000-0000-000044140000}"/>
    <cellStyle name="Calculation 9 2 12" xfId="844" xr:uid="{00000000-0005-0000-0000-00004C030000}"/>
    <cellStyle name="Calculation 9 2 12 2" xfId="5918" xr:uid="{00000000-0005-0000-0000-00001E170000}"/>
    <cellStyle name="Calculation 9 2 12 3" xfId="3614" xr:uid="{00000000-0005-0000-0000-00001E0E0000}"/>
    <cellStyle name="Calculation 9 2 13" xfId="1436" xr:uid="{00000000-0005-0000-0000-00009C050000}"/>
    <cellStyle name="Calculation 9 2 13 2" xfId="6510" xr:uid="{00000000-0005-0000-0000-00006E190000}"/>
    <cellStyle name="Calculation 9 2 13 3" xfId="4205" xr:uid="{00000000-0005-0000-0000-00006D100000}"/>
    <cellStyle name="Calculation 9 2 14" xfId="2611" xr:uid="{00000000-0005-0000-0000-0000330A0000}"/>
    <cellStyle name="Calculation 9 2 14 2" xfId="7591" xr:uid="{00000000-0005-0000-0000-0000A71D0000}"/>
    <cellStyle name="Calculation 9 2 14 3" xfId="5369" xr:uid="{00000000-0005-0000-0000-0000F9140000}"/>
    <cellStyle name="Calculation 9 2 15" xfId="1067" xr:uid="{00000000-0005-0000-0000-00002B040000}"/>
    <cellStyle name="Calculation 9 2 15 2" xfId="6141" xr:uid="{00000000-0005-0000-0000-0000FD170000}"/>
    <cellStyle name="Calculation 9 2 15 3" xfId="3836" xr:uid="{00000000-0005-0000-0000-0000FC0E0000}"/>
    <cellStyle name="Calculation 9 2 16" xfId="2599" xr:uid="{00000000-0005-0000-0000-0000270A0000}"/>
    <cellStyle name="Calculation 9 2 16 2" xfId="7579" xr:uid="{00000000-0005-0000-0000-00009B1D0000}"/>
    <cellStyle name="Calculation 9 2 16 3" xfId="5357" xr:uid="{00000000-0005-0000-0000-0000ED140000}"/>
    <cellStyle name="Calculation 9 2 17" xfId="2808" xr:uid="{00000000-0005-0000-0000-0000F80A0000}"/>
    <cellStyle name="Calculation 9 2 17 2" xfId="7788" xr:uid="{00000000-0005-0000-0000-00006C1E0000}"/>
    <cellStyle name="Calculation 9 2 17 3" xfId="5566" xr:uid="{00000000-0005-0000-0000-0000BE150000}"/>
    <cellStyle name="Calculation 9 2 18" xfId="2047" xr:uid="{00000000-0005-0000-0000-0000FF070000}"/>
    <cellStyle name="Calculation 9 2 18 2" xfId="7029" xr:uid="{00000000-0005-0000-0000-0000751B0000}"/>
    <cellStyle name="Calculation 9 2 18 3" xfId="4808" xr:uid="{00000000-0005-0000-0000-0000C8120000}"/>
    <cellStyle name="Calculation 9 2 19" xfId="2728" xr:uid="{00000000-0005-0000-0000-0000A80A0000}"/>
    <cellStyle name="Calculation 9 2 19 2" xfId="7708" xr:uid="{00000000-0005-0000-0000-00001C1E0000}"/>
    <cellStyle name="Calculation 9 2 19 3" xfId="5486" xr:uid="{00000000-0005-0000-0000-00006E150000}"/>
    <cellStyle name="Calculation 9 2 2" xfId="1778" xr:uid="{00000000-0005-0000-0000-0000F2060000}"/>
    <cellStyle name="Calculation 9 2 2 2" xfId="6760" xr:uid="{00000000-0005-0000-0000-0000681A0000}"/>
    <cellStyle name="Calculation 9 2 2 3" xfId="4539" xr:uid="{00000000-0005-0000-0000-0000BB110000}"/>
    <cellStyle name="Calculation 9 2 20" xfId="2785" xr:uid="{00000000-0005-0000-0000-0000E10A0000}"/>
    <cellStyle name="Calculation 9 2 20 2" xfId="7765" xr:uid="{00000000-0005-0000-0000-0000551E0000}"/>
    <cellStyle name="Calculation 9 2 20 3" xfId="5543" xr:uid="{00000000-0005-0000-0000-0000A7150000}"/>
    <cellStyle name="Calculation 9 2 21" xfId="4307" xr:uid="{00000000-0005-0000-0000-0000D3100000}"/>
    <cellStyle name="Calculation 9 2 22" xfId="6608" xr:uid="{00000000-0005-0000-0000-0000D0190000}"/>
    <cellStyle name="Calculation 9 2 23" xfId="3358" xr:uid="{00000000-0005-0000-0000-00001E0D0000}"/>
    <cellStyle name="Calculation 9 2 3" xfId="1419" xr:uid="{00000000-0005-0000-0000-00008B050000}"/>
    <cellStyle name="Calculation 9 2 3 2" xfId="6493" xr:uid="{00000000-0005-0000-0000-00005D190000}"/>
    <cellStyle name="Calculation 9 2 3 3" xfId="4188" xr:uid="{00000000-0005-0000-0000-00005C100000}"/>
    <cellStyle name="Calculation 9 2 4" xfId="1030" xr:uid="{00000000-0005-0000-0000-000006040000}"/>
    <cellStyle name="Calculation 9 2 4 2" xfId="6104" xr:uid="{00000000-0005-0000-0000-0000D8170000}"/>
    <cellStyle name="Calculation 9 2 4 3" xfId="3800" xr:uid="{00000000-0005-0000-0000-0000D80E0000}"/>
    <cellStyle name="Calculation 9 2 5" xfId="915" xr:uid="{00000000-0005-0000-0000-000093030000}"/>
    <cellStyle name="Calculation 9 2 5 2" xfId="5989" xr:uid="{00000000-0005-0000-0000-000065170000}"/>
    <cellStyle name="Calculation 9 2 5 3" xfId="3685" xr:uid="{00000000-0005-0000-0000-0000650E0000}"/>
    <cellStyle name="Calculation 9 2 6" xfId="2025" xr:uid="{00000000-0005-0000-0000-0000E9070000}"/>
    <cellStyle name="Calculation 9 2 6 2" xfId="7007" xr:uid="{00000000-0005-0000-0000-00005F1B0000}"/>
    <cellStyle name="Calculation 9 2 6 3" xfId="4786" xr:uid="{00000000-0005-0000-0000-0000B2120000}"/>
    <cellStyle name="Calculation 9 2 7" xfId="2090" xr:uid="{00000000-0005-0000-0000-00002A080000}"/>
    <cellStyle name="Calculation 9 2 7 2" xfId="7072" xr:uid="{00000000-0005-0000-0000-0000A01B0000}"/>
    <cellStyle name="Calculation 9 2 7 3" xfId="4851" xr:uid="{00000000-0005-0000-0000-0000F3120000}"/>
    <cellStyle name="Calculation 9 2 8" xfId="864" xr:uid="{00000000-0005-0000-0000-000060030000}"/>
    <cellStyle name="Calculation 9 2 8 2" xfId="5938" xr:uid="{00000000-0005-0000-0000-000032170000}"/>
    <cellStyle name="Calculation 9 2 8 3" xfId="3634" xr:uid="{00000000-0005-0000-0000-0000320E0000}"/>
    <cellStyle name="Calculation 9 2 9" xfId="867" xr:uid="{00000000-0005-0000-0000-000063030000}"/>
    <cellStyle name="Calculation 9 2 9 2" xfId="5941" xr:uid="{00000000-0005-0000-0000-000035170000}"/>
    <cellStyle name="Calculation 9 2 9 3" xfId="3637" xr:uid="{00000000-0005-0000-0000-0000350E0000}"/>
    <cellStyle name="Calculation 9 3" xfId="942" xr:uid="{00000000-0005-0000-0000-0000AE030000}"/>
    <cellStyle name="Calculation 9 3 2" xfId="6016" xr:uid="{00000000-0005-0000-0000-000080170000}"/>
    <cellStyle name="Calculation 9 3 3" xfId="3712" xr:uid="{00000000-0005-0000-0000-0000800E0000}"/>
    <cellStyle name="Calculation 9 4" xfId="897" xr:uid="{00000000-0005-0000-0000-000081030000}"/>
    <cellStyle name="Calculation 9 4 2" xfId="5971" xr:uid="{00000000-0005-0000-0000-000053170000}"/>
    <cellStyle name="Calculation 9 4 3" xfId="3667" xr:uid="{00000000-0005-0000-0000-0000530E0000}"/>
    <cellStyle name="Calculation 9 5" xfId="1373" xr:uid="{00000000-0005-0000-0000-00005D050000}"/>
    <cellStyle name="Calculation 9 5 2" xfId="6447" xr:uid="{00000000-0005-0000-0000-00002F190000}"/>
    <cellStyle name="Calculation 9 5 3" xfId="4142" xr:uid="{00000000-0005-0000-0000-00002E100000}"/>
    <cellStyle name="Calculation 9 6" xfId="2710" xr:uid="{00000000-0005-0000-0000-0000960A0000}"/>
    <cellStyle name="Calculation 9 6 2" xfId="7690" xr:uid="{00000000-0005-0000-0000-00000A1E0000}"/>
    <cellStyle name="Calculation 9 6 3" xfId="5468" xr:uid="{00000000-0005-0000-0000-00005C150000}"/>
    <cellStyle name="Calculation 9 7" xfId="3574" xr:uid="{00000000-0005-0000-0000-0000F60D0000}"/>
    <cellStyle name="Calculation 9 8" xfId="3265" xr:uid="{00000000-0005-0000-0000-0000C10C0000}"/>
    <cellStyle name="Check Cell" xfId="49" xr:uid="{00000000-0005-0000-0000-000031000000}"/>
    <cellStyle name="Comma_Sheet1" xfId="214" xr:uid="{00000000-0005-0000-0000-0000D6000000}"/>
    <cellStyle name="Currency_cant y vr acero victaulic" xfId="215" xr:uid="{00000000-0005-0000-0000-0000D7000000}"/>
    <cellStyle name="Estilo 1" xfId="216" xr:uid="{00000000-0005-0000-0000-0000D8000000}"/>
    <cellStyle name="Euro" xfId="50" xr:uid="{00000000-0005-0000-0000-000032000000}"/>
    <cellStyle name="Euro 2" xfId="217" xr:uid="{00000000-0005-0000-0000-0000D9000000}"/>
    <cellStyle name="Euro 3" xfId="3159" xr:uid="{00000000-0005-0000-0000-0000570C0000}"/>
    <cellStyle name="Excel Built-in Normal" xfId="3160" xr:uid="{00000000-0005-0000-0000-0000580C0000}"/>
    <cellStyle name="Explanatory Text" xfId="51" xr:uid="{00000000-0005-0000-0000-000033000000}"/>
    <cellStyle name="Good" xfId="52" xr:uid="{00000000-0005-0000-0000-000034000000}"/>
    <cellStyle name="Heading 1" xfId="53" xr:uid="{00000000-0005-0000-0000-000035000000}"/>
    <cellStyle name="Heading 2" xfId="54" xr:uid="{00000000-0005-0000-0000-000036000000}"/>
    <cellStyle name="Heading 3" xfId="55" xr:uid="{00000000-0005-0000-0000-000037000000}"/>
    <cellStyle name="Heading 3 2" xfId="122" xr:uid="{00000000-0005-0000-0000-00007A000000}"/>
    <cellStyle name="Heading 3 2 2" xfId="1540" xr:uid="{00000000-0005-0000-0000-000004060000}"/>
    <cellStyle name="Heading 3 2 2 2" xfId="1780" xr:uid="{00000000-0005-0000-0000-0000F4060000}"/>
    <cellStyle name="Heading 3 2 2 2 2" xfId="6762" xr:uid="{00000000-0005-0000-0000-00006A1A0000}"/>
    <cellStyle name="Heading 3 2 2 2 3" xfId="4541" xr:uid="{00000000-0005-0000-0000-0000BD110000}"/>
    <cellStyle name="Heading 3 2 2 3" xfId="1494" xr:uid="{00000000-0005-0000-0000-0000D6050000}"/>
    <cellStyle name="Heading 3 2 2 3 2" xfId="6568" xr:uid="{00000000-0005-0000-0000-0000A8190000}"/>
    <cellStyle name="Heading 3 2 2 3 3" xfId="4263" xr:uid="{00000000-0005-0000-0000-0000A7100000}"/>
    <cellStyle name="Heading 3 2 2 4" xfId="1748" xr:uid="{00000000-0005-0000-0000-0000D4060000}"/>
    <cellStyle name="Heading 3 2 2 4 2" xfId="6730" xr:uid="{00000000-0005-0000-0000-00004A1A0000}"/>
    <cellStyle name="Heading 3 2 2 4 3" xfId="4509" xr:uid="{00000000-0005-0000-0000-00009D110000}"/>
    <cellStyle name="Heading 3 2 2 5" xfId="1847" xr:uid="{00000000-0005-0000-0000-000037070000}"/>
    <cellStyle name="Heading 3 2 2 5 2" xfId="6829" xr:uid="{00000000-0005-0000-0000-0000AD1A0000}"/>
    <cellStyle name="Heading 3 2 2 5 3" xfId="4608" xr:uid="{00000000-0005-0000-0000-000000120000}"/>
    <cellStyle name="Heading 3 2 2 6" xfId="1755" xr:uid="{00000000-0005-0000-0000-0000DB060000}"/>
    <cellStyle name="Heading 3 2 2 6 2" xfId="6737" xr:uid="{00000000-0005-0000-0000-0000511A0000}"/>
    <cellStyle name="Heading 3 2 2 6 3" xfId="4516" xr:uid="{00000000-0005-0000-0000-0000A4110000}"/>
    <cellStyle name="Heading 3 2 2 7" xfId="1050" xr:uid="{00000000-0005-0000-0000-00001A040000}"/>
    <cellStyle name="Heading 3 2 2 7 2" xfId="6124" xr:uid="{00000000-0005-0000-0000-0000EC170000}"/>
    <cellStyle name="Heading 3 2 3" xfId="943" xr:uid="{00000000-0005-0000-0000-0000AF030000}"/>
    <cellStyle name="Heading 3 2 3 2" xfId="6017" xr:uid="{00000000-0005-0000-0000-000081170000}"/>
    <cellStyle name="Heading 3 2 3 3" xfId="3713" xr:uid="{00000000-0005-0000-0000-0000810E0000}"/>
    <cellStyle name="Heading 3 3" xfId="1539" xr:uid="{00000000-0005-0000-0000-000003060000}"/>
    <cellStyle name="Heading 3 3 2" xfId="1779" xr:uid="{00000000-0005-0000-0000-0000F3060000}"/>
    <cellStyle name="Heading 3 3 2 2" xfId="6761" xr:uid="{00000000-0005-0000-0000-0000691A0000}"/>
    <cellStyle name="Heading 3 3 2 3" xfId="4540" xr:uid="{00000000-0005-0000-0000-0000BC110000}"/>
    <cellStyle name="Heading 3 3 3" xfId="1075" xr:uid="{00000000-0005-0000-0000-000033040000}"/>
    <cellStyle name="Heading 3 3 3 2" xfId="6149" xr:uid="{00000000-0005-0000-0000-000005180000}"/>
    <cellStyle name="Heading 3 3 3 3" xfId="3844" xr:uid="{00000000-0005-0000-0000-0000040F0000}"/>
    <cellStyle name="Heading 3 3 4" xfId="1844" xr:uid="{00000000-0005-0000-0000-000034070000}"/>
    <cellStyle name="Heading 3 3 4 2" xfId="6826" xr:uid="{00000000-0005-0000-0000-0000AA1A0000}"/>
    <cellStyle name="Heading 3 3 4 3" xfId="4605" xr:uid="{00000000-0005-0000-0000-0000FD110000}"/>
    <cellStyle name="Heading 3 3 5" xfId="2504" xr:uid="{00000000-0005-0000-0000-0000C8090000}"/>
    <cellStyle name="Heading 3 3 5 2" xfId="7484" xr:uid="{00000000-0005-0000-0000-00003C1D0000}"/>
    <cellStyle name="Heading 3 3 5 3" xfId="5263" xr:uid="{00000000-0005-0000-0000-00008F140000}"/>
    <cellStyle name="Heading 3 3 6" xfId="1753" xr:uid="{00000000-0005-0000-0000-0000D9060000}"/>
    <cellStyle name="Heading 3 3 6 2" xfId="6735" xr:uid="{00000000-0005-0000-0000-00004F1A0000}"/>
    <cellStyle name="Heading 3 3 6 3" xfId="4514" xr:uid="{00000000-0005-0000-0000-0000A2110000}"/>
    <cellStyle name="Heading 3 3 7" xfId="2592" xr:uid="{00000000-0005-0000-0000-0000200A0000}"/>
    <cellStyle name="Heading 3 3 7 2" xfId="7572" xr:uid="{00000000-0005-0000-0000-0000941D0000}"/>
    <cellStyle name="Heading 3 4" xfId="881" xr:uid="{00000000-0005-0000-0000-000071030000}"/>
    <cellStyle name="Heading 3 4 2" xfId="5955" xr:uid="{00000000-0005-0000-0000-000043170000}"/>
    <cellStyle name="Heading 3 4 3" xfId="3651" xr:uid="{00000000-0005-0000-0000-0000430E0000}"/>
    <cellStyle name="Heading 4" xfId="56" xr:uid="{00000000-0005-0000-0000-000038000000}"/>
    <cellStyle name="Hipervínculo" xfId="16" builtinId="8" hidden="1"/>
    <cellStyle name="Hipervínculo visitado" xfId="17" builtinId="9" hidden="1"/>
    <cellStyle name="Input" xfId="57" xr:uid="{00000000-0005-0000-0000-000039000000}"/>
    <cellStyle name="Input 10" xfId="123" xr:uid="{00000000-0005-0000-0000-00007B000000}"/>
    <cellStyle name="Input 10 2" xfId="1542" xr:uid="{00000000-0005-0000-0000-000006060000}"/>
    <cellStyle name="Input 10 2 10" xfId="2134" xr:uid="{00000000-0005-0000-0000-000056080000}"/>
    <cellStyle name="Input 10 2 10 2" xfId="7114" xr:uid="{00000000-0005-0000-0000-0000CA1B0000}"/>
    <cellStyle name="Input 10 2 10 3" xfId="4893" xr:uid="{00000000-0005-0000-0000-00001D130000}"/>
    <cellStyle name="Input 10 2 11" xfId="1061" xr:uid="{00000000-0005-0000-0000-000025040000}"/>
    <cellStyle name="Input 10 2 11 2" xfId="6135" xr:uid="{00000000-0005-0000-0000-0000F7170000}"/>
    <cellStyle name="Input 10 2 11 3" xfId="3830" xr:uid="{00000000-0005-0000-0000-0000F60E0000}"/>
    <cellStyle name="Input 10 2 12" xfId="2515" xr:uid="{00000000-0005-0000-0000-0000D3090000}"/>
    <cellStyle name="Input 10 2 12 2" xfId="7495" xr:uid="{00000000-0005-0000-0000-0000471D0000}"/>
    <cellStyle name="Input 10 2 12 3" xfId="5274" xr:uid="{00000000-0005-0000-0000-00009A140000}"/>
    <cellStyle name="Input 10 2 13" xfId="2415" xr:uid="{00000000-0005-0000-0000-00006F090000}"/>
    <cellStyle name="Input 10 2 13 2" xfId="7395" xr:uid="{00000000-0005-0000-0000-0000E31C0000}"/>
    <cellStyle name="Input 10 2 13 3" xfId="5174" xr:uid="{00000000-0005-0000-0000-000036140000}"/>
    <cellStyle name="Input 10 2 14" xfId="2048" xr:uid="{00000000-0005-0000-0000-000000080000}"/>
    <cellStyle name="Input 10 2 14 2" xfId="7030" xr:uid="{00000000-0005-0000-0000-0000761B0000}"/>
    <cellStyle name="Input 10 2 14 3" xfId="4809" xr:uid="{00000000-0005-0000-0000-0000C9120000}"/>
    <cellStyle name="Input 10 2 15" xfId="2593" xr:uid="{00000000-0005-0000-0000-0000210A0000}"/>
    <cellStyle name="Input 10 2 15 2" xfId="7573" xr:uid="{00000000-0005-0000-0000-0000951D0000}"/>
    <cellStyle name="Input 10 2 15 3" xfId="5351" xr:uid="{00000000-0005-0000-0000-0000E7140000}"/>
    <cellStyle name="Input 10 2 16" xfId="2589" xr:uid="{00000000-0005-0000-0000-00001D0A0000}"/>
    <cellStyle name="Input 10 2 16 2" xfId="7569" xr:uid="{00000000-0005-0000-0000-0000911D0000}"/>
    <cellStyle name="Input 10 2 16 3" xfId="5348" xr:uid="{00000000-0005-0000-0000-0000E4140000}"/>
    <cellStyle name="Input 10 2 17" xfId="1918" xr:uid="{00000000-0005-0000-0000-00007E070000}"/>
    <cellStyle name="Input 10 2 17 2" xfId="6900" xr:uid="{00000000-0005-0000-0000-0000F41A0000}"/>
    <cellStyle name="Input 10 2 17 3" xfId="4679" xr:uid="{00000000-0005-0000-0000-000047120000}"/>
    <cellStyle name="Input 10 2 18" xfId="2809" xr:uid="{00000000-0005-0000-0000-0000F90A0000}"/>
    <cellStyle name="Input 10 2 18 2" xfId="7789" xr:uid="{00000000-0005-0000-0000-00006D1E0000}"/>
    <cellStyle name="Input 10 2 18 3" xfId="5567" xr:uid="{00000000-0005-0000-0000-0000BF150000}"/>
    <cellStyle name="Input 10 2 19" xfId="2727" xr:uid="{00000000-0005-0000-0000-0000A70A0000}"/>
    <cellStyle name="Input 10 2 19 2" xfId="7707" xr:uid="{00000000-0005-0000-0000-00001B1E0000}"/>
    <cellStyle name="Input 10 2 19 3" xfId="5485" xr:uid="{00000000-0005-0000-0000-00006D150000}"/>
    <cellStyle name="Input 10 2 2" xfId="1782" xr:uid="{00000000-0005-0000-0000-0000F6060000}"/>
    <cellStyle name="Input 10 2 2 2" xfId="6764" xr:uid="{00000000-0005-0000-0000-00006C1A0000}"/>
    <cellStyle name="Input 10 2 2 3" xfId="4543" xr:uid="{00000000-0005-0000-0000-0000BF110000}"/>
    <cellStyle name="Input 10 2 20" xfId="2670" xr:uid="{00000000-0005-0000-0000-00006E0A0000}"/>
    <cellStyle name="Input 10 2 20 2" xfId="7650" xr:uid="{00000000-0005-0000-0000-0000E21D0000}"/>
    <cellStyle name="Input 10 2 20 3" xfId="5428" xr:uid="{00000000-0005-0000-0000-000034150000}"/>
    <cellStyle name="Input 10 2 21" xfId="4309" xr:uid="{00000000-0005-0000-0000-0000D5100000}"/>
    <cellStyle name="Input 10 2 22" xfId="6610" xr:uid="{00000000-0005-0000-0000-0000D2190000}"/>
    <cellStyle name="Input 10 2 23" xfId="3360" xr:uid="{00000000-0005-0000-0000-0000200D0000}"/>
    <cellStyle name="Input 10 2 3" xfId="1421" xr:uid="{00000000-0005-0000-0000-00008D050000}"/>
    <cellStyle name="Input 10 2 3 2" xfId="6495" xr:uid="{00000000-0005-0000-0000-00005F190000}"/>
    <cellStyle name="Input 10 2 3 3" xfId="4190" xr:uid="{00000000-0005-0000-0000-00005E100000}"/>
    <cellStyle name="Input 10 2 4" xfId="1374" xr:uid="{00000000-0005-0000-0000-00005E050000}"/>
    <cellStyle name="Input 10 2 4 2" xfId="6448" xr:uid="{00000000-0005-0000-0000-000030190000}"/>
    <cellStyle name="Input 10 2 4 3" xfId="4143" xr:uid="{00000000-0005-0000-0000-00002F100000}"/>
    <cellStyle name="Input 10 2 5" xfId="865" xr:uid="{00000000-0005-0000-0000-000061030000}"/>
    <cellStyle name="Input 10 2 5 2" xfId="5939" xr:uid="{00000000-0005-0000-0000-000033170000}"/>
    <cellStyle name="Input 10 2 5 3" xfId="3635" xr:uid="{00000000-0005-0000-0000-0000330E0000}"/>
    <cellStyle name="Input 10 2 6" xfId="894" xr:uid="{00000000-0005-0000-0000-00007E030000}"/>
    <cellStyle name="Input 10 2 6 2" xfId="5968" xr:uid="{00000000-0005-0000-0000-000050170000}"/>
    <cellStyle name="Input 10 2 6 3" xfId="3664" xr:uid="{00000000-0005-0000-0000-0000500E0000}"/>
    <cellStyle name="Input 10 2 7" xfId="1840" xr:uid="{00000000-0005-0000-0000-000030070000}"/>
    <cellStyle name="Input 10 2 7 2" xfId="6822" xr:uid="{00000000-0005-0000-0000-0000A61A0000}"/>
    <cellStyle name="Input 10 2 7 3" xfId="4601" xr:uid="{00000000-0005-0000-0000-0000F9110000}"/>
    <cellStyle name="Input 10 2 8" xfId="1815" xr:uid="{00000000-0005-0000-0000-000017070000}"/>
    <cellStyle name="Input 10 2 8 2" xfId="6797" xr:uid="{00000000-0005-0000-0000-00008D1A0000}"/>
    <cellStyle name="Input 10 2 8 3" xfId="4576" xr:uid="{00000000-0005-0000-0000-0000E0110000}"/>
    <cellStyle name="Input 10 2 9" xfId="1143" xr:uid="{00000000-0005-0000-0000-000077040000}"/>
    <cellStyle name="Input 10 2 9 2" xfId="6217" xr:uid="{00000000-0005-0000-0000-000049180000}"/>
    <cellStyle name="Input 10 2 9 3" xfId="3912" xr:uid="{00000000-0005-0000-0000-0000480F0000}"/>
    <cellStyle name="Input 10 3" xfId="944" xr:uid="{00000000-0005-0000-0000-0000B0030000}"/>
    <cellStyle name="Input 10 3 2" xfId="6018" xr:uid="{00000000-0005-0000-0000-000082170000}"/>
    <cellStyle name="Input 10 3 3" xfId="3714" xr:uid="{00000000-0005-0000-0000-0000820E0000}"/>
    <cellStyle name="Input 10 4" xfId="1304" xr:uid="{00000000-0005-0000-0000-000018050000}"/>
    <cellStyle name="Input 10 4 2" xfId="6378" xr:uid="{00000000-0005-0000-0000-0000EA180000}"/>
    <cellStyle name="Input 10 4 3" xfId="4073" xr:uid="{00000000-0005-0000-0000-0000E90F0000}"/>
    <cellStyle name="Input 10 5" xfId="1375" xr:uid="{00000000-0005-0000-0000-00005F050000}"/>
    <cellStyle name="Input 10 5 2" xfId="6449" xr:uid="{00000000-0005-0000-0000-000031190000}"/>
    <cellStyle name="Input 10 5 3" xfId="4144" xr:uid="{00000000-0005-0000-0000-000030100000}"/>
    <cellStyle name="Input 10 6" xfId="2694" xr:uid="{00000000-0005-0000-0000-0000860A0000}"/>
    <cellStyle name="Input 10 6 2" xfId="7674" xr:uid="{00000000-0005-0000-0000-0000FA1D0000}"/>
    <cellStyle name="Input 10 6 3" xfId="5452" xr:uid="{00000000-0005-0000-0000-00004C150000}"/>
    <cellStyle name="Input 10 7" xfId="3573" xr:uid="{00000000-0005-0000-0000-0000F50D0000}"/>
    <cellStyle name="Input 10 8" xfId="3266" xr:uid="{00000000-0005-0000-0000-0000C20C0000}"/>
    <cellStyle name="Input 11" xfId="124" xr:uid="{00000000-0005-0000-0000-00007C000000}"/>
    <cellStyle name="Input 11 2" xfId="1543" xr:uid="{00000000-0005-0000-0000-000007060000}"/>
    <cellStyle name="Input 11 2 10" xfId="1709" xr:uid="{00000000-0005-0000-0000-0000AD060000}"/>
    <cellStyle name="Input 11 2 10 2" xfId="6691" xr:uid="{00000000-0005-0000-0000-0000231A0000}"/>
    <cellStyle name="Input 11 2 10 3" xfId="4470" xr:uid="{00000000-0005-0000-0000-000076110000}"/>
    <cellStyle name="Input 11 2 11" xfId="1979" xr:uid="{00000000-0005-0000-0000-0000BB070000}"/>
    <cellStyle name="Input 11 2 11 2" xfId="6961" xr:uid="{00000000-0005-0000-0000-0000311B0000}"/>
    <cellStyle name="Input 11 2 11 3" xfId="4740" xr:uid="{00000000-0005-0000-0000-000084120000}"/>
    <cellStyle name="Input 11 2 12" xfId="2402" xr:uid="{00000000-0005-0000-0000-000062090000}"/>
    <cellStyle name="Input 11 2 12 2" xfId="7382" xr:uid="{00000000-0005-0000-0000-0000D61C0000}"/>
    <cellStyle name="Input 11 2 12 3" xfId="5161" xr:uid="{00000000-0005-0000-0000-000029140000}"/>
    <cellStyle name="Input 11 2 13" xfId="1441" xr:uid="{00000000-0005-0000-0000-0000A1050000}"/>
    <cellStyle name="Input 11 2 13 2" xfId="6515" xr:uid="{00000000-0005-0000-0000-000073190000}"/>
    <cellStyle name="Input 11 2 13 3" xfId="4210" xr:uid="{00000000-0005-0000-0000-000072100000}"/>
    <cellStyle name="Input 11 2 14" xfId="918" xr:uid="{00000000-0005-0000-0000-000096030000}"/>
    <cellStyle name="Input 11 2 14 2" xfId="5992" xr:uid="{00000000-0005-0000-0000-000068170000}"/>
    <cellStyle name="Input 11 2 14 3" xfId="3688" xr:uid="{00000000-0005-0000-0000-0000680E0000}"/>
    <cellStyle name="Input 11 2 15" xfId="1333" xr:uid="{00000000-0005-0000-0000-000035050000}"/>
    <cellStyle name="Input 11 2 15 2" xfId="6407" xr:uid="{00000000-0005-0000-0000-000007190000}"/>
    <cellStyle name="Input 11 2 15 3" xfId="4102" xr:uid="{00000000-0005-0000-0000-000006100000}"/>
    <cellStyle name="Input 11 2 16" xfId="2540" xr:uid="{00000000-0005-0000-0000-0000EC090000}"/>
    <cellStyle name="Input 11 2 16 2" xfId="7520" xr:uid="{00000000-0005-0000-0000-0000601D0000}"/>
    <cellStyle name="Input 11 2 16 3" xfId="5299" xr:uid="{00000000-0005-0000-0000-0000B3140000}"/>
    <cellStyle name="Input 11 2 17" xfId="1065" xr:uid="{00000000-0005-0000-0000-000029040000}"/>
    <cellStyle name="Input 11 2 17 2" xfId="6139" xr:uid="{00000000-0005-0000-0000-0000FB170000}"/>
    <cellStyle name="Input 11 2 17 3" xfId="3834" xr:uid="{00000000-0005-0000-0000-0000FA0E0000}"/>
    <cellStyle name="Input 11 2 18" xfId="2503" xr:uid="{00000000-0005-0000-0000-0000C7090000}"/>
    <cellStyle name="Input 11 2 18 2" xfId="7483" xr:uid="{00000000-0005-0000-0000-00003B1D0000}"/>
    <cellStyle name="Input 11 2 18 3" xfId="5262" xr:uid="{00000000-0005-0000-0000-00008E140000}"/>
    <cellStyle name="Input 11 2 19" xfId="1158" xr:uid="{00000000-0005-0000-0000-000086040000}"/>
    <cellStyle name="Input 11 2 19 2" xfId="6232" xr:uid="{00000000-0005-0000-0000-000058180000}"/>
    <cellStyle name="Input 11 2 19 3" xfId="3927" xr:uid="{00000000-0005-0000-0000-0000570F0000}"/>
    <cellStyle name="Input 11 2 2" xfId="1783" xr:uid="{00000000-0005-0000-0000-0000F7060000}"/>
    <cellStyle name="Input 11 2 2 2" xfId="6765" xr:uid="{00000000-0005-0000-0000-00006D1A0000}"/>
    <cellStyle name="Input 11 2 2 3" xfId="4544" xr:uid="{00000000-0005-0000-0000-0000C0110000}"/>
    <cellStyle name="Input 11 2 20" xfId="2672" xr:uid="{00000000-0005-0000-0000-0000700A0000}"/>
    <cellStyle name="Input 11 2 20 2" xfId="7652" xr:uid="{00000000-0005-0000-0000-0000E41D0000}"/>
    <cellStyle name="Input 11 2 20 3" xfId="5430" xr:uid="{00000000-0005-0000-0000-000036150000}"/>
    <cellStyle name="Input 11 2 21" xfId="4310" xr:uid="{00000000-0005-0000-0000-0000D6100000}"/>
    <cellStyle name="Input 11 2 22" xfId="6611" xr:uid="{00000000-0005-0000-0000-0000D3190000}"/>
    <cellStyle name="Input 11 2 23" xfId="3361" xr:uid="{00000000-0005-0000-0000-0000210D0000}"/>
    <cellStyle name="Input 11 2 3" xfId="1469" xr:uid="{00000000-0005-0000-0000-0000BD050000}"/>
    <cellStyle name="Input 11 2 3 2" xfId="6543" xr:uid="{00000000-0005-0000-0000-00008F190000}"/>
    <cellStyle name="Input 11 2 3 3" xfId="4238" xr:uid="{00000000-0005-0000-0000-00008E100000}"/>
    <cellStyle name="Input 11 2 4" xfId="1480" xr:uid="{00000000-0005-0000-0000-0000C8050000}"/>
    <cellStyle name="Input 11 2 4 2" xfId="6554" xr:uid="{00000000-0005-0000-0000-00009A190000}"/>
    <cellStyle name="Input 11 2 4 3" xfId="4249" xr:uid="{00000000-0005-0000-0000-000099100000}"/>
    <cellStyle name="Input 11 2 5" xfId="1713" xr:uid="{00000000-0005-0000-0000-0000B1060000}"/>
    <cellStyle name="Input 11 2 5 2" xfId="6695" xr:uid="{00000000-0005-0000-0000-0000271A0000}"/>
    <cellStyle name="Input 11 2 5 3" xfId="4474" xr:uid="{00000000-0005-0000-0000-00007A110000}"/>
    <cellStyle name="Input 11 2 6" xfId="834" xr:uid="{00000000-0005-0000-0000-000042030000}"/>
    <cellStyle name="Input 11 2 6 2" xfId="5908" xr:uid="{00000000-0005-0000-0000-000014170000}"/>
    <cellStyle name="Input 11 2 6 3" xfId="3604" xr:uid="{00000000-0005-0000-0000-0000140E0000}"/>
    <cellStyle name="Input 11 2 7" xfId="2091" xr:uid="{00000000-0005-0000-0000-00002B080000}"/>
    <cellStyle name="Input 11 2 7 2" xfId="7073" xr:uid="{00000000-0005-0000-0000-0000A11B0000}"/>
    <cellStyle name="Input 11 2 7 3" xfId="4852" xr:uid="{00000000-0005-0000-0000-0000F4120000}"/>
    <cellStyle name="Input 11 2 8" xfId="1131" xr:uid="{00000000-0005-0000-0000-00006B040000}"/>
    <cellStyle name="Input 11 2 8 2" xfId="6205" xr:uid="{00000000-0005-0000-0000-00003D180000}"/>
    <cellStyle name="Input 11 2 8 3" xfId="3900" xr:uid="{00000000-0005-0000-0000-00003C0F0000}"/>
    <cellStyle name="Input 11 2 9" xfId="1976" xr:uid="{00000000-0005-0000-0000-0000B8070000}"/>
    <cellStyle name="Input 11 2 9 2" xfId="6958" xr:uid="{00000000-0005-0000-0000-00002E1B0000}"/>
    <cellStyle name="Input 11 2 9 3" xfId="4737" xr:uid="{00000000-0005-0000-0000-000081120000}"/>
    <cellStyle name="Input 11 3" xfId="945" xr:uid="{00000000-0005-0000-0000-0000B1030000}"/>
    <cellStyle name="Input 11 3 2" xfId="6019" xr:uid="{00000000-0005-0000-0000-000083170000}"/>
    <cellStyle name="Input 11 3 3" xfId="3715" xr:uid="{00000000-0005-0000-0000-0000830E0000}"/>
    <cellStyle name="Input 11 4" xfId="1303" xr:uid="{00000000-0005-0000-0000-000017050000}"/>
    <cellStyle name="Input 11 4 2" xfId="6377" xr:uid="{00000000-0005-0000-0000-0000E9180000}"/>
    <cellStyle name="Input 11 4 3" xfId="4072" xr:uid="{00000000-0005-0000-0000-0000E80F0000}"/>
    <cellStyle name="Input 11 5" xfId="1376" xr:uid="{00000000-0005-0000-0000-000060050000}"/>
    <cellStyle name="Input 11 5 2" xfId="6450" xr:uid="{00000000-0005-0000-0000-000032190000}"/>
    <cellStyle name="Input 11 5 3" xfId="4145" xr:uid="{00000000-0005-0000-0000-000031100000}"/>
    <cellStyle name="Input 11 6" xfId="2709" xr:uid="{00000000-0005-0000-0000-0000950A0000}"/>
    <cellStyle name="Input 11 6 2" xfId="7689" xr:uid="{00000000-0005-0000-0000-0000091E0000}"/>
    <cellStyle name="Input 11 6 3" xfId="5467" xr:uid="{00000000-0005-0000-0000-00005B150000}"/>
    <cellStyle name="Input 11 7" xfId="3572" xr:uid="{00000000-0005-0000-0000-0000F40D0000}"/>
    <cellStyle name="Input 11 8" xfId="3267" xr:uid="{00000000-0005-0000-0000-0000C30C0000}"/>
    <cellStyle name="Input 12" xfId="125" xr:uid="{00000000-0005-0000-0000-00007D000000}"/>
    <cellStyle name="Input 12 2" xfId="1544" xr:uid="{00000000-0005-0000-0000-000008060000}"/>
    <cellStyle name="Input 12 2 10" xfId="2198" xr:uid="{00000000-0005-0000-0000-000096080000}"/>
    <cellStyle name="Input 12 2 10 2" xfId="7178" xr:uid="{00000000-0005-0000-0000-00000A1C0000}"/>
    <cellStyle name="Input 12 2 10 3" xfId="4957" xr:uid="{00000000-0005-0000-0000-00005D130000}"/>
    <cellStyle name="Input 12 2 11" xfId="2430" xr:uid="{00000000-0005-0000-0000-00007E090000}"/>
    <cellStyle name="Input 12 2 11 2" xfId="7410" xr:uid="{00000000-0005-0000-0000-0000F21C0000}"/>
    <cellStyle name="Input 12 2 11 3" xfId="5189" xr:uid="{00000000-0005-0000-0000-000045140000}"/>
    <cellStyle name="Input 12 2 12" xfId="2118" xr:uid="{00000000-0005-0000-0000-000046080000}"/>
    <cellStyle name="Input 12 2 12 2" xfId="7098" xr:uid="{00000000-0005-0000-0000-0000BA1B0000}"/>
    <cellStyle name="Input 12 2 12 3" xfId="4877" xr:uid="{00000000-0005-0000-0000-00000D130000}"/>
    <cellStyle name="Input 12 2 13" xfId="2103" xr:uid="{00000000-0005-0000-0000-000037080000}"/>
    <cellStyle name="Input 12 2 13 2" xfId="7085" xr:uid="{00000000-0005-0000-0000-0000AD1B0000}"/>
    <cellStyle name="Input 12 2 13 3" xfId="4864" xr:uid="{00000000-0005-0000-0000-000000130000}"/>
    <cellStyle name="Input 12 2 14" xfId="2115" xr:uid="{00000000-0005-0000-0000-000043080000}"/>
    <cellStyle name="Input 12 2 14 2" xfId="7095" xr:uid="{00000000-0005-0000-0000-0000B71B0000}"/>
    <cellStyle name="Input 12 2 14 3" xfId="4874" xr:uid="{00000000-0005-0000-0000-00000A130000}"/>
    <cellStyle name="Input 12 2 15" xfId="2500" xr:uid="{00000000-0005-0000-0000-0000C4090000}"/>
    <cellStyle name="Input 12 2 15 2" xfId="7480" xr:uid="{00000000-0005-0000-0000-0000381D0000}"/>
    <cellStyle name="Input 12 2 15 3" xfId="5259" xr:uid="{00000000-0005-0000-0000-00008B140000}"/>
    <cellStyle name="Input 12 2 16" xfId="2598" xr:uid="{00000000-0005-0000-0000-0000260A0000}"/>
    <cellStyle name="Input 12 2 16 2" xfId="7578" xr:uid="{00000000-0005-0000-0000-00009A1D0000}"/>
    <cellStyle name="Input 12 2 16 3" xfId="5356" xr:uid="{00000000-0005-0000-0000-0000EC140000}"/>
    <cellStyle name="Input 12 2 17" xfId="2810" xr:uid="{00000000-0005-0000-0000-0000FA0A0000}"/>
    <cellStyle name="Input 12 2 17 2" xfId="7790" xr:uid="{00000000-0005-0000-0000-00006E1E0000}"/>
    <cellStyle name="Input 12 2 17 3" xfId="5568" xr:uid="{00000000-0005-0000-0000-0000C0150000}"/>
    <cellStyle name="Input 12 2 18" xfId="2510" xr:uid="{00000000-0005-0000-0000-0000CE090000}"/>
    <cellStyle name="Input 12 2 18 2" xfId="7490" xr:uid="{00000000-0005-0000-0000-0000421D0000}"/>
    <cellStyle name="Input 12 2 18 3" xfId="5269" xr:uid="{00000000-0005-0000-0000-000095140000}"/>
    <cellStyle name="Input 12 2 19" xfId="2664" xr:uid="{00000000-0005-0000-0000-0000680A0000}"/>
    <cellStyle name="Input 12 2 19 2" xfId="7644" xr:uid="{00000000-0005-0000-0000-0000DC1D0000}"/>
    <cellStyle name="Input 12 2 19 3" xfId="5422" xr:uid="{00000000-0005-0000-0000-00002E150000}"/>
    <cellStyle name="Input 12 2 2" xfId="1784" xr:uid="{00000000-0005-0000-0000-0000F8060000}"/>
    <cellStyle name="Input 12 2 2 2" xfId="6766" xr:uid="{00000000-0005-0000-0000-00006E1A0000}"/>
    <cellStyle name="Input 12 2 2 3" xfId="4545" xr:uid="{00000000-0005-0000-0000-0000C1110000}"/>
    <cellStyle name="Input 12 2 20" xfId="2784" xr:uid="{00000000-0005-0000-0000-0000E00A0000}"/>
    <cellStyle name="Input 12 2 20 2" xfId="7764" xr:uid="{00000000-0005-0000-0000-0000541E0000}"/>
    <cellStyle name="Input 12 2 20 3" xfId="5542" xr:uid="{00000000-0005-0000-0000-0000A6150000}"/>
    <cellStyle name="Input 12 2 21" xfId="4311" xr:uid="{00000000-0005-0000-0000-0000D7100000}"/>
    <cellStyle name="Input 12 2 22" xfId="6612" xr:uid="{00000000-0005-0000-0000-0000D4190000}"/>
    <cellStyle name="Input 12 2 23" xfId="3362" xr:uid="{00000000-0005-0000-0000-0000220D0000}"/>
    <cellStyle name="Input 12 2 3" xfId="1470" xr:uid="{00000000-0005-0000-0000-0000BE050000}"/>
    <cellStyle name="Input 12 2 3 2" xfId="6544" xr:uid="{00000000-0005-0000-0000-000090190000}"/>
    <cellStyle name="Input 12 2 3 3" xfId="4239" xr:uid="{00000000-0005-0000-0000-00008F100000}"/>
    <cellStyle name="Input 12 2 4" xfId="1028" xr:uid="{00000000-0005-0000-0000-000004040000}"/>
    <cellStyle name="Input 12 2 4 2" xfId="6102" xr:uid="{00000000-0005-0000-0000-0000D6170000}"/>
    <cellStyle name="Input 12 2 4 3" xfId="3798" xr:uid="{00000000-0005-0000-0000-0000D60E0000}"/>
    <cellStyle name="Input 12 2 5" xfId="836" xr:uid="{00000000-0005-0000-0000-000044030000}"/>
    <cellStyle name="Input 12 2 5 2" xfId="5910" xr:uid="{00000000-0005-0000-0000-000016170000}"/>
    <cellStyle name="Input 12 2 5 3" xfId="3606" xr:uid="{00000000-0005-0000-0000-0000160E0000}"/>
    <cellStyle name="Input 12 2 6" xfId="2027" xr:uid="{00000000-0005-0000-0000-0000EB070000}"/>
    <cellStyle name="Input 12 2 6 2" xfId="7009" xr:uid="{00000000-0005-0000-0000-0000611B0000}"/>
    <cellStyle name="Input 12 2 6 3" xfId="4788" xr:uid="{00000000-0005-0000-0000-0000B4120000}"/>
    <cellStyle name="Input 12 2 7" xfId="1216" xr:uid="{00000000-0005-0000-0000-0000C0040000}"/>
    <cellStyle name="Input 12 2 7 2" xfId="6290" xr:uid="{00000000-0005-0000-0000-000092180000}"/>
    <cellStyle name="Input 12 2 7 3" xfId="3985" xr:uid="{00000000-0005-0000-0000-0000910F0000}"/>
    <cellStyle name="Input 12 2 8" xfId="1498" xr:uid="{00000000-0005-0000-0000-0000DA050000}"/>
    <cellStyle name="Input 12 2 8 2" xfId="6572" xr:uid="{00000000-0005-0000-0000-0000AC190000}"/>
    <cellStyle name="Input 12 2 8 3" xfId="4267" xr:uid="{00000000-0005-0000-0000-0000AB100000}"/>
    <cellStyle name="Input 12 2 9" xfId="1834" xr:uid="{00000000-0005-0000-0000-00002A070000}"/>
    <cellStyle name="Input 12 2 9 2" xfId="6816" xr:uid="{00000000-0005-0000-0000-0000A01A0000}"/>
    <cellStyle name="Input 12 2 9 3" xfId="4595" xr:uid="{00000000-0005-0000-0000-0000F3110000}"/>
    <cellStyle name="Input 12 3" xfId="946" xr:uid="{00000000-0005-0000-0000-0000B2030000}"/>
    <cellStyle name="Input 12 3 2" xfId="6020" xr:uid="{00000000-0005-0000-0000-000084170000}"/>
    <cellStyle name="Input 12 3 3" xfId="3716" xr:uid="{00000000-0005-0000-0000-0000840E0000}"/>
    <cellStyle name="Input 12 4" xfId="1302" xr:uid="{00000000-0005-0000-0000-000016050000}"/>
    <cellStyle name="Input 12 4 2" xfId="6376" xr:uid="{00000000-0005-0000-0000-0000E8180000}"/>
    <cellStyle name="Input 12 4 3" xfId="4071" xr:uid="{00000000-0005-0000-0000-0000E70F0000}"/>
    <cellStyle name="Input 12 5" xfId="1452" xr:uid="{00000000-0005-0000-0000-0000AC050000}"/>
    <cellStyle name="Input 12 5 2" xfId="6526" xr:uid="{00000000-0005-0000-0000-00007E190000}"/>
    <cellStyle name="Input 12 5 3" xfId="4221" xr:uid="{00000000-0005-0000-0000-00007D100000}"/>
    <cellStyle name="Input 12 6" xfId="2061" xr:uid="{00000000-0005-0000-0000-00000D080000}"/>
    <cellStyle name="Input 12 6 2" xfId="7043" xr:uid="{00000000-0005-0000-0000-0000831B0000}"/>
    <cellStyle name="Input 12 6 3" xfId="4822" xr:uid="{00000000-0005-0000-0000-0000D6120000}"/>
    <cellStyle name="Input 12 7" xfId="3571" xr:uid="{00000000-0005-0000-0000-0000F30D0000}"/>
    <cellStyle name="Input 12 8" xfId="3268" xr:uid="{00000000-0005-0000-0000-0000C40C0000}"/>
    <cellStyle name="Input 13" xfId="126" xr:uid="{00000000-0005-0000-0000-00007E000000}"/>
    <cellStyle name="Input 13 2" xfId="1545" xr:uid="{00000000-0005-0000-0000-000009060000}"/>
    <cellStyle name="Input 13 2 10" xfId="2203" xr:uid="{00000000-0005-0000-0000-00009B080000}"/>
    <cellStyle name="Input 13 2 10 2" xfId="7183" xr:uid="{00000000-0005-0000-0000-00000F1C0000}"/>
    <cellStyle name="Input 13 2 10 3" xfId="4962" xr:uid="{00000000-0005-0000-0000-000062130000}"/>
    <cellStyle name="Input 13 2 11" xfId="2477" xr:uid="{00000000-0005-0000-0000-0000AD090000}"/>
    <cellStyle name="Input 13 2 11 2" xfId="7457" xr:uid="{00000000-0005-0000-0000-0000211D0000}"/>
    <cellStyle name="Input 13 2 11 3" xfId="5236" xr:uid="{00000000-0005-0000-0000-000074140000}"/>
    <cellStyle name="Input 13 2 12" xfId="1917" xr:uid="{00000000-0005-0000-0000-00007D070000}"/>
    <cellStyle name="Input 13 2 12 2" xfId="6899" xr:uid="{00000000-0005-0000-0000-0000F31A0000}"/>
    <cellStyle name="Input 13 2 12 3" xfId="4678" xr:uid="{00000000-0005-0000-0000-000046120000}"/>
    <cellStyle name="Input 13 2 13" xfId="2186" xr:uid="{00000000-0005-0000-0000-00008A080000}"/>
    <cellStyle name="Input 13 2 13 2" xfId="7166" xr:uid="{00000000-0005-0000-0000-0000FE1B0000}"/>
    <cellStyle name="Input 13 2 13 3" xfId="4945" xr:uid="{00000000-0005-0000-0000-000051130000}"/>
    <cellStyle name="Input 13 2 14" xfId="2535" xr:uid="{00000000-0005-0000-0000-0000E7090000}"/>
    <cellStyle name="Input 13 2 14 2" xfId="7515" xr:uid="{00000000-0005-0000-0000-00005B1D0000}"/>
    <cellStyle name="Input 13 2 14 3" xfId="5294" xr:uid="{00000000-0005-0000-0000-0000AE140000}"/>
    <cellStyle name="Input 13 2 15" xfId="1983" xr:uid="{00000000-0005-0000-0000-0000BF070000}"/>
    <cellStyle name="Input 13 2 15 2" xfId="6965" xr:uid="{00000000-0005-0000-0000-0000351B0000}"/>
    <cellStyle name="Input 13 2 15 3" xfId="4744" xr:uid="{00000000-0005-0000-0000-000088120000}"/>
    <cellStyle name="Input 13 2 16" xfId="2483" xr:uid="{00000000-0005-0000-0000-0000B3090000}"/>
    <cellStyle name="Input 13 2 16 2" xfId="7463" xr:uid="{00000000-0005-0000-0000-0000271D0000}"/>
    <cellStyle name="Input 13 2 16 3" xfId="5242" xr:uid="{00000000-0005-0000-0000-00007A140000}"/>
    <cellStyle name="Input 13 2 17" xfId="1049" xr:uid="{00000000-0005-0000-0000-000019040000}"/>
    <cellStyle name="Input 13 2 17 2" xfId="6123" xr:uid="{00000000-0005-0000-0000-0000EB170000}"/>
    <cellStyle name="Input 13 2 17 3" xfId="3819" xr:uid="{00000000-0005-0000-0000-0000EB0E0000}"/>
    <cellStyle name="Input 13 2 18" xfId="2101" xr:uid="{00000000-0005-0000-0000-000035080000}"/>
    <cellStyle name="Input 13 2 18 2" xfId="7083" xr:uid="{00000000-0005-0000-0000-0000AB1B0000}"/>
    <cellStyle name="Input 13 2 18 3" xfId="4862" xr:uid="{00000000-0005-0000-0000-0000FE120000}"/>
    <cellStyle name="Input 13 2 19" xfId="2780" xr:uid="{00000000-0005-0000-0000-0000DC0A0000}"/>
    <cellStyle name="Input 13 2 19 2" xfId="7760" xr:uid="{00000000-0005-0000-0000-0000501E0000}"/>
    <cellStyle name="Input 13 2 19 3" xfId="5538" xr:uid="{00000000-0005-0000-0000-0000A2150000}"/>
    <cellStyle name="Input 13 2 2" xfId="1785" xr:uid="{00000000-0005-0000-0000-0000F9060000}"/>
    <cellStyle name="Input 13 2 2 2" xfId="6767" xr:uid="{00000000-0005-0000-0000-00006F1A0000}"/>
    <cellStyle name="Input 13 2 2 3" xfId="4546" xr:uid="{00000000-0005-0000-0000-0000C2110000}"/>
    <cellStyle name="Input 13 2 20" xfId="2184" xr:uid="{00000000-0005-0000-0000-000088080000}"/>
    <cellStyle name="Input 13 2 20 2" xfId="7164" xr:uid="{00000000-0005-0000-0000-0000FC1B0000}"/>
    <cellStyle name="Input 13 2 20 3" xfId="4943" xr:uid="{00000000-0005-0000-0000-00004F130000}"/>
    <cellStyle name="Input 13 2 21" xfId="4312" xr:uid="{00000000-0005-0000-0000-0000D8100000}"/>
    <cellStyle name="Input 13 2 22" xfId="6613" xr:uid="{00000000-0005-0000-0000-0000D5190000}"/>
    <cellStyle name="Input 13 2 23" xfId="3363" xr:uid="{00000000-0005-0000-0000-0000230D0000}"/>
    <cellStyle name="Input 13 2 3" xfId="1471" xr:uid="{00000000-0005-0000-0000-0000BF050000}"/>
    <cellStyle name="Input 13 2 3 2" xfId="6545" xr:uid="{00000000-0005-0000-0000-000091190000}"/>
    <cellStyle name="Input 13 2 3 3" xfId="4240" xr:uid="{00000000-0005-0000-0000-000090100000}"/>
    <cellStyle name="Input 13 2 4" xfId="1479" xr:uid="{00000000-0005-0000-0000-0000C7050000}"/>
    <cellStyle name="Input 13 2 4 2" xfId="6553" xr:uid="{00000000-0005-0000-0000-000099190000}"/>
    <cellStyle name="Input 13 2 4 3" xfId="4248" xr:uid="{00000000-0005-0000-0000-000098100000}"/>
    <cellStyle name="Input 13 2 5" xfId="1230" xr:uid="{00000000-0005-0000-0000-0000CE040000}"/>
    <cellStyle name="Input 13 2 5 2" xfId="6304" xr:uid="{00000000-0005-0000-0000-0000A0180000}"/>
    <cellStyle name="Input 13 2 5 3" xfId="3999" xr:uid="{00000000-0005-0000-0000-00009F0F0000}"/>
    <cellStyle name="Input 13 2 6" xfId="1457" xr:uid="{00000000-0005-0000-0000-0000B1050000}"/>
    <cellStyle name="Input 13 2 6 2" xfId="6531" xr:uid="{00000000-0005-0000-0000-000083190000}"/>
    <cellStyle name="Input 13 2 6 3" xfId="4226" xr:uid="{00000000-0005-0000-0000-000082100000}"/>
    <cellStyle name="Input 13 2 7" xfId="1119" xr:uid="{00000000-0005-0000-0000-00005F040000}"/>
    <cellStyle name="Input 13 2 7 2" xfId="6193" xr:uid="{00000000-0005-0000-0000-000031180000}"/>
    <cellStyle name="Input 13 2 7 3" xfId="3888" xr:uid="{00000000-0005-0000-0000-0000300F0000}"/>
    <cellStyle name="Input 13 2 8" xfId="1998" xr:uid="{00000000-0005-0000-0000-0000CE070000}"/>
    <cellStyle name="Input 13 2 8 2" xfId="6980" xr:uid="{00000000-0005-0000-0000-0000441B0000}"/>
    <cellStyle name="Input 13 2 8 3" xfId="4759" xr:uid="{00000000-0005-0000-0000-000097120000}"/>
    <cellStyle name="Input 13 2 9" xfId="2277" xr:uid="{00000000-0005-0000-0000-0000E5080000}"/>
    <cellStyle name="Input 13 2 9 2" xfId="7257" xr:uid="{00000000-0005-0000-0000-0000591C0000}"/>
    <cellStyle name="Input 13 2 9 3" xfId="5036" xr:uid="{00000000-0005-0000-0000-0000AC130000}"/>
    <cellStyle name="Input 13 3" xfId="947" xr:uid="{00000000-0005-0000-0000-0000B3030000}"/>
    <cellStyle name="Input 13 3 2" xfId="6021" xr:uid="{00000000-0005-0000-0000-000085170000}"/>
    <cellStyle name="Input 13 3 3" xfId="3717" xr:uid="{00000000-0005-0000-0000-0000850E0000}"/>
    <cellStyle name="Input 13 4" xfId="1301" xr:uid="{00000000-0005-0000-0000-000015050000}"/>
    <cellStyle name="Input 13 4 2" xfId="6375" xr:uid="{00000000-0005-0000-0000-0000E7180000}"/>
    <cellStyle name="Input 13 4 3" xfId="4070" xr:uid="{00000000-0005-0000-0000-0000E60F0000}"/>
    <cellStyle name="Input 13 5" xfId="1377" xr:uid="{00000000-0005-0000-0000-000061050000}"/>
    <cellStyle name="Input 13 5 2" xfId="6451" xr:uid="{00000000-0005-0000-0000-000033190000}"/>
    <cellStyle name="Input 13 5 3" xfId="4146" xr:uid="{00000000-0005-0000-0000-000032100000}"/>
    <cellStyle name="Input 13 6" xfId="2708" xr:uid="{00000000-0005-0000-0000-0000940A0000}"/>
    <cellStyle name="Input 13 6 2" xfId="7688" xr:uid="{00000000-0005-0000-0000-0000081E0000}"/>
    <cellStyle name="Input 13 6 3" xfId="5466" xr:uid="{00000000-0005-0000-0000-00005A150000}"/>
    <cellStyle name="Input 13 7" xfId="3570" xr:uid="{00000000-0005-0000-0000-0000F20D0000}"/>
    <cellStyle name="Input 13 8" xfId="3269" xr:uid="{00000000-0005-0000-0000-0000C50C0000}"/>
    <cellStyle name="Input 14" xfId="127" xr:uid="{00000000-0005-0000-0000-00007F000000}"/>
    <cellStyle name="Input 14 2" xfId="1546" xr:uid="{00000000-0005-0000-0000-00000A060000}"/>
    <cellStyle name="Input 14 2 10" xfId="2055" xr:uid="{00000000-0005-0000-0000-000007080000}"/>
    <cellStyle name="Input 14 2 10 2" xfId="7037" xr:uid="{00000000-0005-0000-0000-00007D1B0000}"/>
    <cellStyle name="Input 14 2 10 3" xfId="4816" xr:uid="{00000000-0005-0000-0000-0000D0120000}"/>
    <cellStyle name="Input 14 2 11" xfId="1838" xr:uid="{00000000-0005-0000-0000-00002E070000}"/>
    <cellStyle name="Input 14 2 11 2" xfId="6820" xr:uid="{00000000-0005-0000-0000-0000A41A0000}"/>
    <cellStyle name="Input 14 2 11 3" xfId="4599" xr:uid="{00000000-0005-0000-0000-0000F7110000}"/>
    <cellStyle name="Input 14 2 12" xfId="1444" xr:uid="{00000000-0005-0000-0000-0000A4050000}"/>
    <cellStyle name="Input 14 2 12 2" xfId="6518" xr:uid="{00000000-0005-0000-0000-000076190000}"/>
    <cellStyle name="Input 14 2 12 3" xfId="4213" xr:uid="{00000000-0005-0000-0000-000075100000}"/>
    <cellStyle name="Input 14 2 13" xfId="1320" xr:uid="{00000000-0005-0000-0000-000028050000}"/>
    <cellStyle name="Input 14 2 13 2" xfId="6394" xr:uid="{00000000-0005-0000-0000-0000FA180000}"/>
    <cellStyle name="Input 14 2 13 3" xfId="4089" xr:uid="{00000000-0005-0000-0000-0000F90F0000}"/>
    <cellStyle name="Input 14 2 14" xfId="2185" xr:uid="{00000000-0005-0000-0000-000089080000}"/>
    <cellStyle name="Input 14 2 14 2" xfId="7165" xr:uid="{00000000-0005-0000-0000-0000FD1B0000}"/>
    <cellStyle name="Input 14 2 14 3" xfId="4944" xr:uid="{00000000-0005-0000-0000-000050130000}"/>
    <cellStyle name="Input 14 2 15" xfId="1848" xr:uid="{00000000-0005-0000-0000-000038070000}"/>
    <cellStyle name="Input 14 2 15 2" xfId="6830" xr:uid="{00000000-0005-0000-0000-0000AE1A0000}"/>
    <cellStyle name="Input 14 2 15 3" xfId="4609" xr:uid="{00000000-0005-0000-0000-000001120000}"/>
    <cellStyle name="Input 14 2 16" xfId="1211" xr:uid="{00000000-0005-0000-0000-0000BB040000}"/>
    <cellStyle name="Input 14 2 16 2" xfId="6285" xr:uid="{00000000-0005-0000-0000-00008D180000}"/>
    <cellStyle name="Input 14 2 16 3" xfId="3980" xr:uid="{00000000-0005-0000-0000-00008C0F0000}"/>
    <cellStyle name="Input 14 2 17" xfId="2053" xr:uid="{00000000-0005-0000-0000-000005080000}"/>
    <cellStyle name="Input 14 2 17 2" xfId="7035" xr:uid="{00000000-0005-0000-0000-00007B1B0000}"/>
    <cellStyle name="Input 14 2 17 3" xfId="4814" xr:uid="{00000000-0005-0000-0000-0000CE120000}"/>
    <cellStyle name="Input 14 2 18" xfId="2722" xr:uid="{00000000-0005-0000-0000-0000A20A0000}"/>
    <cellStyle name="Input 14 2 18 2" xfId="7702" xr:uid="{00000000-0005-0000-0000-0000161E0000}"/>
    <cellStyle name="Input 14 2 18 3" xfId="5480" xr:uid="{00000000-0005-0000-0000-000068150000}"/>
    <cellStyle name="Input 14 2 19" xfId="2346" xr:uid="{00000000-0005-0000-0000-00002A090000}"/>
    <cellStyle name="Input 14 2 19 2" xfId="7326" xr:uid="{00000000-0005-0000-0000-00009E1C0000}"/>
    <cellStyle name="Input 14 2 19 3" xfId="5105" xr:uid="{00000000-0005-0000-0000-0000F1130000}"/>
    <cellStyle name="Input 14 2 2" xfId="1786" xr:uid="{00000000-0005-0000-0000-0000FA060000}"/>
    <cellStyle name="Input 14 2 2 2" xfId="6768" xr:uid="{00000000-0005-0000-0000-0000701A0000}"/>
    <cellStyle name="Input 14 2 2 3" xfId="4547" xr:uid="{00000000-0005-0000-0000-0000C3110000}"/>
    <cellStyle name="Input 14 2 20" xfId="2043" xr:uid="{00000000-0005-0000-0000-0000FB070000}"/>
    <cellStyle name="Input 14 2 20 2" xfId="7025" xr:uid="{00000000-0005-0000-0000-0000711B0000}"/>
    <cellStyle name="Input 14 2 20 3" xfId="4804" xr:uid="{00000000-0005-0000-0000-0000C4120000}"/>
    <cellStyle name="Input 14 2 21" xfId="4313" xr:uid="{00000000-0005-0000-0000-0000D9100000}"/>
    <cellStyle name="Input 14 2 22" xfId="6614" xr:uid="{00000000-0005-0000-0000-0000D6190000}"/>
    <cellStyle name="Input 14 2 23" xfId="3364" xr:uid="{00000000-0005-0000-0000-0000240D0000}"/>
    <cellStyle name="Input 14 2 3" xfId="1472" xr:uid="{00000000-0005-0000-0000-0000C0050000}"/>
    <cellStyle name="Input 14 2 3 2" xfId="6546" xr:uid="{00000000-0005-0000-0000-000092190000}"/>
    <cellStyle name="Input 14 2 3 3" xfId="4241" xr:uid="{00000000-0005-0000-0000-000091100000}"/>
    <cellStyle name="Input 14 2 4" xfId="1076" xr:uid="{00000000-0005-0000-0000-000034040000}"/>
    <cellStyle name="Input 14 2 4 2" xfId="6150" xr:uid="{00000000-0005-0000-0000-000006180000}"/>
    <cellStyle name="Input 14 2 4 3" xfId="3845" xr:uid="{00000000-0005-0000-0000-0000050F0000}"/>
    <cellStyle name="Input 14 2 5" xfId="1722" xr:uid="{00000000-0005-0000-0000-0000BA060000}"/>
    <cellStyle name="Input 14 2 5 2" xfId="6704" xr:uid="{00000000-0005-0000-0000-0000301A0000}"/>
    <cellStyle name="Input 14 2 5 3" xfId="4483" xr:uid="{00000000-0005-0000-0000-000083110000}"/>
    <cellStyle name="Input 14 2 6" xfId="1118" xr:uid="{00000000-0005-0000-0000-00005E040000}"/>
    <cellStyle name="Input 14 2 6 2" xfId="6192" xr:uid="{00000000-0005-0000-0000-000030180000}"/>
    <cellStyle name="Input 14 2 6 3" xfId="3887" xr:uid="{00000000-0005-0000-0000-00002F0F0000}"/>
    <cellStyle name="Input 14 2 7" xfId="863" xr:uid="{00000000-0005-0000-0000-00005F030000}"/>
    <cellStyle name="Input 14 2 7 2" xfId="5937" xr:uid="{00000000-0005-0000-0000-000031170000}"/>
    <cellStyle name="Input 14 2 7 3" xfId="3633" xr:uid="{00000000-0005-0000-0000-0000310E0000}"/>
    <cellStyle name="Input 14 2 8" xfId="1839" xr:uid="{00000000-0005-0000-0000-00002F070000}"/>
    <cellStyle name="Input 14 2 8 2" xfId="6821" xr:uid="{00000000-0005-0000-0000-0000A51A0000}"/>
    <cellStyle name="Input 14 2 8 3" xfId="4600" xr:uid="{00000000-0005-0000-0000-0000F8110000}"/>
    <cellStyle name="Input 14 2 9" xfId="919" xr:uid="{00000000-0005-0000-0000-000097030000}"/>
    <cellStyle name="Input 14 2 9 2" xfId="5993" xr:uid="{00000000-0005-0000-0000-000069170000}"/>
    <cellStyle name="Input 14 2 9 3" xfId="3689" xr:uid="{00000000-0005-0000-0000-0000690E0000}"/>
    <cellStyle name="Input 14 3" xfId="948" xr:uid="{00000000-0005-0000-0000-0000B4030000}"/>
    <cellStyle name="Input 14 3 2" xfId="6022" xr:uid="{00000000-0005-0000-0000-000086170000}"/>
    <cellStyle name="Input 14 3 3" xfId="3718" xr:uid="{00000000-0005-0000-0000-0000860E0000}"/>
    <cellStyle name="Input 14 4" xfId="1300" xr:uid="{00000000-0005-0000-0000-000014050000}"/>
    <cellStyle name="Input 14 4 2" xfId="6374" xr:uid="{00000000-0005-0000-0000-0000E6180000}"/>
    <cellStyle name="Input 14 4 3" xfId="4069" xr:uid="{00000000-0005-0000-0000-0000E50F0000}"/>
    <cellStyle name="Input 14 5" xfId="1378" xr:uid="{00000000-0005-0000-0000-000062050000}"/>
    <cellStyle name="Input 14 5 2" xfId="6452" xr:uid="{00000000-0005-0000-0000-000034190000}"/>
    <cellStyle name="Input 14 5 3" xfId="4147" xr:uid="{00000000-0005-0000-0000-000033100000}"/>
    <cellStyle name="Input 14 6" xfId="2042" xr:uid="{00000000-0005-0000-0000-0000FA070000}"/>
    <cellStyle name="Input 14 6 2" xfId="7024" xr:uid="{00000000-0005-0000-0000-0000701B0000}"/>
    <cellStyle name="Input 14 6 3" xfId="4803" xr:uid="{00000000-0005-0000-0000-0000C3120000}"/>
    <cellStyle name="Input 14 7" xfId="3510" xr:uid="{00000000-0005-0000-0000-0000B60D0000}"/>
    <cellStyle name="Input 14 8" xfId="3270" xr:uid="{00000000-0005-0000-0000-0000C60C0000}"/>
    <cellStyle name="Input 15" xfId="128" xr:uid="{00000000-0005-0000-0000-000080000000}"/>
    <cellStyle name="Input 15 2" xfId="1547" xr:uid="{00000000-0005-0000-0000-00000B060000}"/>
    <cellStyle name="Input 15 2 10" xfId="2202" xr:uid="{00000000-0005-0000-0000-00009A080000}"/>
    <cellStyle name="Input 15 2 10 2" xfId="7182" xr:uid="{00000000-0005-0000-0000-00000E1C0000}"/>
    <cellStyle name="Input 15 2 10 3" xfId="4961" xr:uid="{00000000-0005-0000-0000-000061130000}"/>
    <cellStyle name="Input 15 2 11" xfId="2111" xr:uid="{00000000-0005-0000-0000-00003F080000}"/>
    <cellStyle name="Input 15 2 11 2" xfId="7091" xr:uid="{00000000-0005-0000-0000-0000B31B0000}"/>
    <cellStyle name="Input 15 2 11 3" xfId="4870" xr:uid="{00000000-0005-0000-0000-000006130000}"/>
    <cellStyle name="Input 15 2 12" xfId="1063" xr:uid="{00000000-0005-0000-0000-000027040000}"/>
    <cellStyle name="Input 15 2 12 2" xfId="6137" xr:uid="{00000000-0005-0000-0000-0000F9170000}"/>
    <cellStyle name="Input 15 2 12 3" xfId="3832" xr:uid="{00000000-0005-0000-0000-0000F80E0000}"/>
    <cellStyle name="Input 15 2 13" xfId="2123" xr:uid="{00000000-0005-0000-0000-00004B080000}"/>
    <cellStyle name="Input 15 2 13 2" xfId="7103" xr:uid="{00000000-0005-0000-0000-0000BF1B0000}"/>
    <cellStyle name="Input 15 2 13 3" xfId="4882" xr:uid="{00000000-0005-0000-0000-000012130000}"/>
    <cellStyle name="Input 15 2 14" xfId="2534" xr:uid="{00000000-0005-0000-0000-0000E6090000}"/>
    <cellStyle name="Input 15 2 14 2" xfId="7514" xr:uid="{00000000-0005-0000-0000-00005A1D0000}"/>
    <cellStyle name="Input 15 2 14 3" xfId="5293" xr:uid="{00000000-0005-0000-0000-0000AD140000}"/>
    <cellStyle name="Input 15 2 15" xfId="1113" xr:uid="{00000000-0005-0000-0000-000059040000}"/>
    <cellStyle name="Input 15 2 15 2" xfId="6187" xr:uid="{00000000-0005-0000-0000-00002B180000}"/>
    <cellStyle name="Input 15 2 15 3" xfId="3882" xr:uid="{00000000-0005-0000-0000-00002A0F0000}"/>
    <cellStyle name="Input 15 2 16" xfId="2527" xr:uid="{00000000-0005-0000-0000-0000DF090000}"/>
    <cellStyle name="Input 15 2 16 2" xfId="7507" xr:uid="{00000000-0005-0000-0000-0000531D0000}"/>
    <cellStyle name="Input 15 2 16 3" xfId="5286" xr:uid="{00000000-0005-0000-0000-0000A6140000}"/>
    <cellStyle name="Input 15 2 17" xfId="2276" xr:uid="{00000000-0005-0000-0000-0000E4080000}"/>
    <cellStyle name="Input 15 2 17 2" xfId="7256" xr:uid="{00000000-0005-0000-0000-0000581C0000}"/>
    <cellStyle name="Input 15 2 17 3" xfId="5035" xr:uid="{00000000-0005-0000-0000-0000AB130000}"/>
    <cellStyle name="Input 15 2 18" xfId="1026" xr:uid="{00000000-0005-0000-0000-000002040000}"/>
    <cellStyle name="Input 15 2 18 2" xfId="6100" xr:uid="{00000000-0005-0000-0000-0000D4170000}"/>
    <cellStyle name="Input 15 2 18 3" xfId="3796" xr:uid="{00000000-0005-0000-0000-0000D40E0000}"/>
    <cellStyle name="Input 15 2 19" xfId="1241" xr:uid="{00000000-0005-0000-0000-0000D9040000}"/>
    <cellStyle name="Input 15 2 19 2" xfId="6315" xr:uid="{00000000-0005-0000-0000-0000AB180000}"/>
    <cellStyle name="Input 15 2 19 3" xfId="4010" xr:uid="{00000000-0005-0000-0000-0000AA0F0000}"/>
    <cellStyle name="Input 15 2 2" xfId="1787" xr:uid="{00000000-0005-0000-0000-0000FB060000}"/>
    <cellStyle name="Input 15 2 2 2" xfId="6769" xr:uid="{00000000-0005-0000-0000-0000711A0000}"/>
    <cellStyle name="Input 15 2 2 3" xfId="4548" xr:uid="{00000000-0005-0000-0000-0000C4110000}"/>
    <cellStyle name="Input 15 2 20" xfId="1491" xr:uid="{00000000-0005-0000-0000-0000D3050000}"/>
    <cellStyle name="Input 15 2 20 2" xfId="6565" xr:uid="{00000000-0005-0000-0000-0000A5190000}"/>
    <cellStyle name="Input 15 2 20 3" xfId="4260" xr:uid="{00000000-0005-0000-0000-0000A4100000}"/>
    <cellStyle name="Input 15 2 21" xfId="4314" xr:uid="{00000000-0005-0000-0000-0000DA100000}"/>
    <cellStyle name="Input 15 2 22" xfId="6615" xr:uid="{00000000-0005-0000-0000-0000D7190000}"/>
    <cellStyle name="Input 15 2 23" xfId="3365" xr:uid="{00000000-0005-0000-0000-0000250D0000}"/>
    <cellStyle name="Input 15 2 3" xfId="1473" xr:uid="{00000000-0005-0000-0000-0000C1050000}"/>
    <cellStyle name="Input 15 2 3 2" xfId="6547" xr:uid="{00000000-0005-0000-0000-000093190000}"/>
    <cellStyle name="Input 15 2 3 3" xfId="4242" xr:uid="{00000000-0005-0000-0000-000092100000}"/>
    <cellStyle name="Input 15 2 4" xfId="1698" xr:uid="{00000000-0005-0000-0000-0000A2060000}"/>
    <cellStyle name="Input 15 2 4 2" xfId="6680" xr:uid="{00000000-0005-0000-0000-0000181A0000}"/>
    <cellStyle name="Input 15 2 4 3" xfId="4459" xr:uid="{00000000-0005-0000-0000-00006B110000}"/>
    <cellStyle name="Input 15 2 5" xfId="848" xr:uid="{00000000-0005-0000-0000-000050030000}"/>
    <cellStyle name="Input 15 2 5 2" xfId="5922" xr:uid="{00000000-0005-0000-0000-000022170000}"/>
    <cellStyle name="Input 15 2 5 3" xfId="3618" xr:uid="{00000000-0005-0000-0000-0000220E0000}"/>
    <cellStyle name="Input 15 2 6" xfId="1482" xr:uid="{00000000-0005-0000-0000-0000CA050000}"/>
    <cellStyle name="Input 15 2 6 2" xfId="6556" xr:uid="{00000000-0005-0000-0000-00009C190000}"/>
    <cellStyle name="Input 15 2 6 3" xfId="4251" xr:uid="{00000000-0005-0000-0000-00009B100000}"/>
    <cellStyle name="Input 15 2 7" xfId="1219" xr:uid="{00000000-0005-0000-0000-0000C3040000}"/>
    <cellStyle name="Input 15 2 7 2" xfId="6293" xr:uid="{00000000-0005-0000-0000-000095180000}"/>
    <cellStyle name="Input 15 2 7 3" xfId="3988" xr:uid="{00000000-0005-0000-0000-0000940F0000}"/>
    <cellStyle name="Input 15 2 8" xfId="1132" xr:uid="{00000000-0005-0000-0000-00006C040000}"/>
    <cellStyle name="Input 15 2 8 2" xfId="6206" xr:uid="{00000000-0005-0000-0000-00003E180000}"/>
    <cellStyle name="Input 15 2 8 3" xfId="3901" xr:uid="{00000000-0005-0000-0000-00003D0F0000}"/>
    <cellStyle name="Input 15 2 9" xfId="2120" xr:uid="{00000000-0005-0000-0000-000048080000}"/>
    <cellStyle name="Input 15 2 9 2" xfId="7100" xr:uid="{00000000-0005-0000-0000-0000BC1B0000}"/>
    <cellStyle name="Input 15 2 9 3" xfId="4879" xr:uid="{00000000-0005-0000-0000-00000F130000}"/>
    <cellStyle name="Input 15 3" xfId="949" xr:uid="{00000000-0005-0000-0000-0000B5030000}"/>
    <cellStyle name="Input 15 3 2" xfId="6023" xr:uid="{00000000-0005-0000-0000-000087170000}"/>
    <cellStyle name="Input 15 3 3" xfId="3719" xr:uid="{00000000-0005-0000-0000-0000870E0000}"/>
    <cellStyle name="Input 15 4" xfId="1299" xr:uid="{00000000-0005-0000-0000-000013050000}"/>
    <cellStyle name="Input 15 4 2" xfId="6373" xr:uid="{00000000-0005-0000-0000-0000E5180000}"/>
    <cellStyle name="Input 15 4 3" xfId="4068" xr:uid="{00000000-0005-0000-0000-0000E40F0000}"/>
    <cellStyle name="Input 15 5" xfId="1379" xr:uid="{00000000-0005-0000-0000-000063050000}"/>
    <cellStyle name="Input 15 5 2" xfId="6453" xr:uid="{00000000-0005-0000-0000-000035190000}"/>
    <cellStyle name="Input 15 5 3" xfId="4148" xr:uid="{00000000-0005-0000-0000-000034100000}"/>
    <cellStyle name="Input 15 6" xfId="2707" xr:uid="{00000000-0005-0000-0000-0000930A0000}"/>
    <cellStyle name="Input 15 6 2" xfId="7687" xr:uid="{00000000-0005-0000-0000-0000071E0000}"/>
    <cellStyle name="Input 15 6 3" xfId="5465" xr:uid="{00000000-0005-0000-0000-000059150000}"/>
    <cellStyle name="Input 15 7" xfId="3569" xr:uid="{00000000-0005-0000-0000-0000F10D0000}"/>
    <cellStyle name="Input 15 8" xfId="3271" xr:uid="{00000000-0005-0000-0000-0000C70C0000}"/>
    <cellStyle name="Input 16" xfId="129" xr:uid="{00000000-0005-0000-0000-000081000000}"/>
    <cellStyle name="Input 16 2" xfId="1548" xr:uid="{00000000-0005-0000-0000-00000C060000}"/>
    <cellStyle name="Input 16 2 10" xfId="1822" xr:uid="{00000000-0005-0000-0000-00001E070000}"/>
    <cellStyle name="Input 16 2 10 2" xfId="6804" xr:uid="{00000000-0005-0000-0000-0000941A0000}"/>
    <cellStyle name="Input 16 2 10 3" xfId="4583" xr:uid="{00000000-0005-0000-0000-0000E7110000}"/>
    <cellStyle name="Input 16 2 11" xfId="1749" xr:uid="{00000000-0005-0000-0000-0000D5060000}"/>
    <cellStyle name="Input 16 2 11 2" xfId="6731" xr:uid="{00000000-0005-0000-0000-00004B1A0000}"/>
    <cellStyle name="Input 16 2 11 3" xfId="4510" xr:uid="{00000000-0005-0000-0000-00009E110000}"/>
    <cellStyle name="Input 16 2 12" xfId="2514" xr:uid="{00000000-0005-0000-0000-0000D2090000}"/>
    <cellStyle name="Input 16 2 12 2" xfId="7494" xr:uid="{00000000-0005-0000-0000-0000461D0000}"/>
    <cellStyle name="Input 16 2 12 3" xfId="5273" xr:uid="{00000000-0005-0000-0000-000099140000}"/>
    <cellStyle name="Input 16 2 13" xfId="2530" xr:uid="{00000000-0005-0000-0000-0000E2090000}"/>
    <cellStyle name="Input 16 2 13 2" xfId="7510" xr:uid="{00000000-0005-0000-0000-0000561D0000}"/>
    <cellStyle name="Input 16 2 13 3" xfId="5289" xr:uid="{00000000-0005-0000-0000-0000A9140000}"/>
    <cellStyle name="Input 16 2 14" xfId="2512" xr:uid="{00000000-0005-0000-0000-0000D0090000}"/>
    <cellStyle name="Input 16 2 14 2" xfId="7492" xr:uid="{00000000-0005-0000-0000-0000441D0000}"/>
    <cellStyle name="Input 16 2 14 3" xfId="5271" xr:uid="{00000000-0005-0000-0000-000097140000}"/>
    <cellStyle name="Input 16 2 15" xfId="2344" xr:uid="{00000000-0005-0000-0000-000028090000}"/>
    <cellStyle name="Input 16 2 15 2" xfId="7324" xr:uid="{00000000-0005-0000-0000-00009C1C0000}"/>
    <cellStyle name="Input 16 2 15 3" xfId="5103" xr:uid="{00000000-0005-0000-0000-0000EF130000}"/>
    <cellStyle name="Input 16 2 16" xfId="2124" xr:uid="{00000000-0005-0000-0000-00004C080000}"/>
    <cellStyle name="Input 16 2 16 2" xfId="7104" xr:uid="{00000000-0005-0000-0000-0000C01B0000}"/>
    <cellStyle name="Input 16 2 16 3" xfId="4883" xr:uid="{00000000-0005-0000-0000-000013130000}"/>
    <cellStyle name="Input 16 2 17" xfId="1835" xr:uid="{00000000-0005-0000-0000-00002B070000}"/>
    <cellStyle name="Input 16 2 17 2" xfId="6817" xr:uid="{00000000-0005-0000-0000-0000A11A0000}"/>
    <cellStyle name="Input 16 2 17 3" xfId="4596" xr:uid="{00000000-0005-0000-0000-0000F4110000}"/>
    <cellStyle name="Input 16 2 18" xfId="2480" xr:uid="{00000000-0005-0000-0000-0000B0090000}"/>
    <cellStyle name="Input 16 2 18 2" xfId="7460" xr:uid="{00000000-0005-0000-0000-0000241D0000}"/>
    <cellStyle name="Input 16 2 18 3" xfId="5239" xr:uid="{00000000-0005-0000-0000-000077140000}"/>
    <cellStyle name="Input 16 2 19" xfId="2868" xr:uid="{00000000-0005-0000-0000-0000340B0000}"/>
    <cellStyle name="Input 16 2 19 2" xfId="7848" xr:uid="{00000000-0005-0000-0000-0000A81E0000}"/>
    <cellStyle name="Input 16 2 19 3" xfId="5626" xr:uid="{00000000-0005-0000-0000-0000FA150000}"/>
    <cellStyle name="Input 16 2 2" xfId="1788" xr:uid="{00000000-0005-0000-0000-0000FC060000}"/>
    <cellStyle name="Input 16 2 2 2" xfId="6770" xr:uid="{00000000-0005-0000-0000-0000721A0000}"/>
    <cellStyle name="Input 16 2 2 3" xfId="4549" xr:uid="{00000000-0005-0000-0000-0000C5110000}"/>
    <cellStyle name="Input 16 2 20" xfId="2122" xr:uid="{00000000-0005-0000-0000-00004A080000}"/>
    <cellStyle name="Input 16 2 20 2" xfId="7102" xr:uid="{00000000-0005-0000-0000-0000BE1B0000}"/>
    <cellStyle name="Input 16 2 20 3" xfId="4881" xr:uid="{00000000-0005-0000-0000-000011130000}"/>
    <cellStyle name="Input 16 2 21" xfId="4315" xr:uid="{00000000-0005-0000-0000-0000DB100000}"/>
    <cellStyle name="Input 16 2 22" xfId="6616" xr:uid="{00000000-0005-0000-0000-0000D8190000}"/>
    <cellStyle name="Input 16 2 23" xfId="3366" xr:uid="{00000000-0005-0000-0000-0000260D0000}"/>
    <cellStyle name="Input 16 2 3" xfId="1334" xr:uid="{00000000-0005-0000-0000-000036050000}"/>
    <cellStyle name="Input 16 2 3 2" xfId="6408" xr:uid="{00000000-0005-0000-0000-000008190000}"/>
    <cellStyle name="Input 16 2 3 3" xfId="4103" xr:uid="{00000000-0005-0000-0000-000007100000}"/>
    <cellStyle name="Input 16 2 4" xfId="1842" xr:uid="{00000000-0005-0000-0000-000032070000}"/>
    <cellStyle name="Input 16 2 4 2" xfId="6824" xr:uid="{00000000-0005-0000-0000-0000A81A0000}"/>
    <cellStyle name="Input 16 2 4 3" xfId="4603" xr:uid="{00000000-0005-0000-0000-0000FB110000}"/>
    <cellStyle name="Input 16 2 5" xfId="1221" xr:uid="{00000000-0005-0000-0000-0000C5040000}"/>
    <cellStyle name="Input 16 2 5 2" xfId="6295" xr:uid="{00000000-0005-0000-0000-000097180000}"/>
    <cellStyle name="Input 16 2 5 3" xfId="3990" xr:uid="{00000000-0005-0000-0000-0000960F0000}"/>
    <cellStyle name="Input 16 2 6" xfId="1846" xr:uid="{00000000-0005-0000-0000-000036070000}"/>
    <cellStyle name="Input 16 2 6 2" xfId="6828" xr:uid="{00000000-0005-0000-0000-0000AC1A0000}"/>
    <cellStyle name="Input 16 2 6 3" xfId="4607" xr:uid="{00000000-0005-0000-0000-0000FF110000}"/>
    <cellStyle name="Input 16 2 7" xfId="1190" xr:uid="{00000000-0005-0000-0000-0000A6040000}"/>
    <cellStyle name="Input 16 2 7 2" xfId="6264" xr:uid="{00000000-0005-0000-0000-000078180000}"/>
    <cellStyle name="Input 16 2 7 3" xfId="3959" xr:uid="{00000000-0005-0000-0000-0000770F0000}"/>
    <cellStyle name="Input 16 2 8" xfId="1147" xr:uid="{00000000-0005-0000-0000-00007B040000}"/>
    <cellStyle name="Input 16 2 8 2" xfId="6221" xr:uid="{00000000-0005-0000-0000-00004D180000}"/>
    <cellStyle name="Input 16 2 8 3" xfId="3916" xr:uid="{00000000-0005-0000-0000-00004C0F0000}"/>
    <cellStyle name="Input 16 2 9" xfId="2000" xr:uid="{00000000-0005-0000-0000-0000D0070000}"/>
    <cellStyle name="Input 16 2 9 2" xfId="6982" xr:uid="{00000000-0005-0000-0000-0000461B0000}"/>
    <cellStyle name="Input 16 2 9 3" xfId="4761" xr:uid="{00000000-0005-0000-0000-000099120000}"/>
    <cellStyle name="Input 16 3" xfId="950" xr:uid="{00000000-0005-0000-0000-0000B6030000}"/>
    <cellStyle name="Input 16 3 2" xfId="6024" xr:uid="{00000000-0005-0000-0000-000088170000}"/>
    <cellStyle name="Input 16 3 3" xfId="3720" xr:uid="{00000000-0005-0000-0000-0000880E0000}"/>
    <cellStyle name="Input 16 4" xfId="1298" xr:uid="{00000000-0005-0000-0000-000012050000}"/>
    <cellStyle name="Input 16 4 2" xfId="6372" xr:uid="{00000000-0005-0000-0000-0000E4180000}"/>
    <cellStyle name="Input 16 4 3" xfId="4067" xr:uid="{00000000-0005-0000-0000-0000E30F0000}"/>
    <cellStyle name="Input 16 5" xfId="1380" xr:uid="{00000000-0005-0000-0000-000064050000}"/>
    <cellStyle name="Input 16 5 2" xfId="6454" xr:uid="{00000000-0005-0000-0000-000036190000}"/>
    <cellStyle name="Input 16 5 3" xfId="4149" xr:uid="{00000000-0005-0000-0000-000035100000}"/>
    <cellStyle name="Input 16 6" xfId="1322" xr:uid="{00000000-0005-0000-0000-00002A050000}"/>
    <cellStyle name="Input 16 6 2" xfId="6396" xr:uid="{00000000-0005-0000-0000-0000FC180000}"/>
    <cellStyle name="Input 16 6 3" xfId="4091" xr:uid="{00000000-0005-0000-0000-0000FB0F0000}"/>
    <cellStyle name="Input 16 7" xfId="3568" xr:uid="{00000000-0005-0000-0000-0000F00D0000}"/>
    <cellStyle name="Input 16 8" xfId="3272" xr:uid="{00000000-0005-0000-0000-0000C80C0000}"/>
    <cellStyle name="Input 17" xfId="130" xr:uid="{00000000-0005-0000-0000-000082000000}"/>
    <cellStyle name="Input 17 2" xfId="1549" xr:uid="{00000000-0005-0000-0000-00000D060000}"/>
    <cellStyle name="Input 17 2 10" xfId="1700" xr:uid="{00000000-0005-0000-0000-0000A4060000}"/>
    <cellStyle name="Input 17 2 10 2" xfId="6682" xr:uid="{00000000-0005-0000-0000-00001A1A0000}"/>
    <cellStyle name="Input 17 2 10 3" xfId="4461" xr:uid="{00000000-0005-0000-0000-00006D110000}"/>
    <cellStyle name="Input 17 2 11" xfId="2112" xr:uid="{00000000-0005-0000-0000-000040080000}"/>
    <cellStyle name="Input 17 2 11 2" xfId="7092" xr:uid="{00000000-0005-0000-0000-0000B41B0000}"/>
    <cellStyle name="Input 17 2 11 3" xfId="4871" xr:uid="{00000000-0005-0000-0000-000007130000}"/>
    <cellStyle name="Input 17 2 12" xfId="1058" xr:uid="{00000000-0005-0000-0000-000022040000}"/>
    <cellStyle name="Input 17 2 12 2" xfId="6132" xr:uid="{00000000-0005-0000-0000-0000F4170000}"/>
    <cellStyle name="Input 17 2 12 3" xfId="3827" xr:uid="{00000000-0005-0000-0000-0000F30E0000}"/>
    <cellStyle name="Input 17 2 13" xfId="1720" xr:uid="{00000000-0005-0000-0000-0000B8060000}"/>
    <cellStyle name="Input 17 2 13 2" xfId="6702" xr:uid="{00000000-0005-0000-0000-00002E1A0000}"/>
    <cellStyle name="Input 17 2 13 3" xfId="4481" xr:uid="{00000000-0005-0000-0000-000081110000}"/>
    <cellStyle name="Input 17 2 14" xfId="1197" xr:uid="{00000000-0005-0000-0000-0000AD040000}"/>
    <cellStyle name="Input 17 2 14 2" xfId="6271" xr:uid="{00000000-0005-0000-0000-00007F180000}"/>
    <cellStyle name="Input 17 2 14 3" xfId="3966" xr:uid="{00000000-0005-0000-0000-00007E0F0000}"/>
    <cellStyle name="Input 17 2 15" xfId="1804" xr:uid="{00000000-0005-0000-0000-00000C070000}"/>
    <cellStyle name="Input 17 2 15 2" xfId="6786" xr:uid="{00000000-0005-0000-0000-0000821A0000}"/>
    <cellStyle name="Input 17 2 15 3" xfId="4565" xr:uid="{00000000-0005-0000-0000-0000D5110000}"/>
    <cellStyle name="Input 17 2 16" xfId="1714" xr:uid="{00000000-0005-0000-0000-0000B2060000}"/>
    <cellStyle name="Input 17 2 16 2" xfId="6696" xr:uid="{00000000-0005-0000-0000-0000281A0000}"/>
    <cellStyle name="Input 17 2 16 3" xfId="4475" xr:uid="{00000000-0005-0000-0000-00007B110000}"/>
    <cellStyle name="Input 17 2 17" xfId="1124" xr:uid="{00000000-0005-0000-0000-000064040000}"/>
    <cellStyle name="Input 17 2 17 2" xfId="6198" xr:uid="{00000000-0005-0000-0000-000036180000}"/>
    <cellStyle name="Input 17 2 17 3" xfId="3893" xr:uid="{00000000-0005-0000-0000-0000350F0000}"/>
    <cellStyle name="Input 17 2 18" xfId="2725" xr:uid="{00000000-0005-0000-0000-0000A50A0000}"/>
    <cellStyle name="Input 17 2 18 2" xfId="7705" xr:uid="{00000000-0005-0000-0000-0000191E0000}"/>
    <cellStyle name="Input 17 2 18 3" xfId="5483" xr:uid="{00000000-0005-0000-0000-00006B150000}"/>
    <cellStyle name="Input 17 2 19" xfId="2532" xr:uid="{00000000-0005-0000-0000-0000E4090000}"/>
    <cellStyle name="Input 17 2 19 2" xfId="7512" xr:uid="{00000000-0005-0000-0000-0000581D0000}"/>
    <cellStyle name="Input 17 2 19 3" xfId="5291" xr:uid="{00000000-0005-0000-0000-0000AB140000}"/>
    <cellStyle name="Input 17 2 2" xfId="1789" xr:uid="{00000000-0005-0000-0000-0000FD060000}"/>
    <cellStyle name="Input 17 2 2 2" xfId="6771" xr:uid="{00000000-0005-0000-0000-0000731A0000}"/>
    <cellStyle name="Input 17 2 2 3" xfId="4550" xr:uid="{00000000-0005-0000-0000-0000C6110000}"/>
    <cellStyle name="Input 17 2 20" xfId="2821" xr:uid="{00000000-0005-0000-0000-0000050B0000}"/>
    <cellStyle name="Input 17 2 20 2" xfId="7801" xr:uid="{00000000-0005-0000-0000-0000791E0000}"/>
    <cellStyle name="Input 17 2 20 3" xfId="5579" xr:uid="{00000000-0005-0000-0000-0000CB150000}"/>
    <cellStyle name="Input 17 2 21" xfId="4316" xr:uid="{00000000-0005-0000-0000-0000DC100000}"/>
    <cellStyle name="Input 17 2 22" xfId="6617" xr:uid="{00000000-0005-0000-0000-0000D9190000}"/>
    <cellStyle name="Input 17 2 23" xfId="3367" xr:uid="{00000000-0005-0000-0000-0000270D0000}"/>
    <cellStyle name="Input 17 2 3" xfId="1474" xr:uid="{00000000-0005-0000-0000-0000C2050000}"/>
    <cellStyle name="Input 17 2 3 2" xfId="6548" xr:uid="{00000000-0005-0000-0000-000094190000}"/>
    <cellStyle name="Input 17 2 3 3" xfId="4243" xr:uid="{00000000-0005-0000-0000-000093100000}"/>
    <cellStyle name="Input 17 2 4" xfId="1339" xr:uid="{00000000-0005-0000-0000-00003B050000}"/>
    <cellStyle name="Input 17 2 4 2" xfId="6413" xr:uid="{00000000-0005-0000-0000-00000D190000}"/>
    <cellStyle name="Input 17 2 4 3" xfId="4108" xr:uid="{00000000-0005-0000-0000-00000C100000}"/>
    <cellStyle name="Input 17 2 5" xfId="1721" xr:uid="{00000000-0005-0000-0000-0000B9060000}"/>
    <cellStyle name="Input 17 2 5 2" xfId="6703" xr:uid="{00000000-0005-0000-0000-00002F1A0000}"/>
    <cellStyle name="Input 17 2 5 3" xfId="4482" xr:uid="{00000000-0005-0000-0000-000082110000}"/>
    <cellStyle name="Input 17 2 6" xfId="1462" xr:uid="{00000000-0005-0000-0000-0000B6050000}"/>
    <cellStyle name="Input 17 2 6 2" xfId="6536" xr:uid="{00000000-0005-0000-0000-000088190000}"/>
    <cellStyle name="Input 17 2 6 3" xfId="4231" xr:uid="{00000000-0005-0000-0000-000087100000}"/>
    <cellStyle name="Input 17 2 7" xfId="2059" xr:uid="{00000000-0005-0000-0000-00000B080000}"/>
    <cellStyle name="Input 17 2 7 2" xfId="7041" xr:uid="{00000000-0005-0000-0000-0000811B0000}"/>
    <cellStyle name="Input 17 2 7 3" xfId="4820" xr:uid="{00000000-0005-0000-0000-0000D4120000}"/>
    <cellStyle name="Input 17 2 8" xfId="2128" xr:uid="{00000000-0005-0000-0000-000050080000}"/>
    <cellStyle name="Input 17 2 8 2" xfId="7108" xr:uid="{00000000-0005-0000-0000-0000C41B0000}"/>
    <cellStyle name="Input 17 2 8 3" xfId="4887" xr:uid="{00000000-0005-0000-0000-000017130000}"/>
    <cellStyle name="Input 17 2 9" xfId="1810" xr:uid="{00000000-0005-0000-0000-000012070000}"/>
    <cellStyle name="Input 17 2 9 2" xfId="6792" xr:uid="{00000000-0005-0000-0000-0000881A0000}"/>
    <cellStyle name="Input 17 2 9 3" xfId="4571" xr:uid="{00000000-0005-0000-0000-0000DB110000}"/>
    <cellStyle name="Input 17 3" xfId="951" xr:uid="{00000000-0005-0000-0000-0000B7030000}"/>
    <cellStyle name="Input 17 3 2" xfId="6025" xr:uid="{00000000-0005-0000-0000-000089170000}"/>
    <cellStyle name="Input 17 3 3" xfId="3721" xr:uid="{00000000-0005-0000-0000-0000890E0000}"/>
    <cellStyle name="Input 17 4" xfId="1297" xr:uid="{00000000-0005-0000-0000-000011050000}"/>
    <cellStyle name="Input 17 4 2" xfId="6371" xr:uid="{00000000-0005-0000-0000-0000E3180000}"/>
    <cellStyle name="Input 17 4 3" xfId="4066" xr:uid="{00000000-0005-0000-0000-0000E20F0000}"/>
    <cellStyle name="Input 17 5" xfId="1381" xr:uid="{00000000-0005-0000-0000-000065050000}"/>
    <cellStyle name="Input 17 5 2" xfId="6455" xr:uid="{00000000-0005-0000-0000-000037190000}"/>
    <cellStyle name="Input 17 5 3" xfId="4150" xr:uid="{00000000-0005-0000-0000-000036100000}"/>
    <cellStyle name="Input 17 6" xfId="2706" xr:uid="{00000000-0005-0000-0000-0000920A0000}"/>
    <cellStyle name="Input 17 6 2" xfId="7686" xr:uid="{00000000-0005-0000-0000-0000061E0000}"/>
    <cellStyle name="Input 17 6 3" xfId="5464" xr:uid="{00000000-0005-0000-0000-000058150000}"/>
    <cellStyle name="Input 17 7" xfId="3567" xr:uid="{00000000-0005-0000-0000-0000EF0D0000}"/>
    <cellStyle name="Input 17 8" xfId="3273" xr:uid="{00000000-0005-0000-0000-0000C90C0000}"/>
    <cellStyle name="Input 18" xfId="131" xr:uid="{00000000-0005-0000-0000-000083000000}"/>
    <cellStyle name="Input 18 2" xfId="1550" xr:uid="{00000000-0005-0000-0000-00000E060000}"/>
    <cellStyle name="Input 18 2 10" xfId="2341" xr:uid="{00000000-0005-0000-0000-000025090000}"/>
    <cellStyle name="Input 18 2 10 2" xfId="7321" xr:uid="{00000000-0005-0000-0000-0000991C0000}"/>
    <cellStyle name="Input 18 2 10 3" xfId="5100" xr:uid="{00000000-0005-0000-0000-0000EC130000}"/>
    <cellStyle name="Input 18 2 11" xfId="2258" xr:uid="{00000000-0005-0000-0000-0000D2080000}"/>
    <cellStyle name="Input 18 2 11 2" xfId="7238" xr:uid="{00000000-0005-0000-0000-0000461C0000}"/>
    <cellStyle name="Input 18 2 11 3" xfId="5017" xr:uid="{00000000-0005-0000-0000-000099130000}"/>
    <cellStyle name="Input 18 2 12" xfId="1159" xr:uid="{00000000-0005-0000-0000-000087040000}"/>
    <cellStyle name="Input 18 2 12 2" xfId="6233" xr:uid="{00000000-0005-0000-0000-000059180000}"/>
    <cellStyle name="Input 18 2 12 3" xfId="3928" xr:uid="{00000000-0005-0000-0000-0000580F0000}"/>
    <cellStyle name="Input 18 2 13" xfId="853" xr:uid="{00000000-0005-0000-0000-000055030000}"/>
    <cellStyle name="Input 18 2 13 2" xfId="5927" xr:uid="{00000000-0005-0000-0000-000027170000}"/>
    <cellStyle name="Input 18 2 13 3" xfId="3623" xr:uid="{00000000-0005-0000-0000-0000270E0000}"/>
    <cellStyle name="Input 18 2 14" xfId="1829" xr:uid="{00000000-0005-0000-0000-000025070000}"/>
    <cellStyle name="Input 18 2 14 2" xfId="6811" xr:uid="{00000000-0005-0000-0000-00009B1A0000}"/>
    <cellStyle name="Input 18 2 14 3" xfId="4590" xr:uid="{00000000-0005-0000-0000-0000EE110000}"/>
    <cellStyle name="Input 18 2 15" xfId="1232" xr:uid="{00000000-0005-0000-0000-0000D0040000}"/>
    <cellStyle name="Input 18 2 15 2" xfId="6306" xr:uid="{00000000-0005-0000-0000-0000A2180000}"/>
    <cellStyle name="Input 18 2 15 3" xfId="4001" xr:uid="{00000000-0005-0000-0000-0000A10F0000}"/>
    <cellStyle name="Input 18 2 16" xfId="2723" xr:uid="{00000000-0005-0000-0000-0000A30A0000}"/>
    <cellStyle name="Input 18 2 16 2" xfId="7703" xr:uid="{00000000-0005-0000-0000-0000171E0000}"/>
    <cellStyle name="Input 18 2 16 3" xfId="5481" xr:uid="{00000000-0005-0000-0000-000069150000}"/>
    <cellStyle name="Input 18 2 17" xfId="2778" xr:uid="{00000000-0005-0000-0000-0000DA0A0000}"/>
    <cellStyle name="Input 18 2 17 2" xfId="7758" xr:uid="{00000000-0005-0000-0000-00004E1E0000}"/>
    <cellStyle name="Input 18 2 17 3" xfId="5536" xr:uid="{00000000-0005-0000-0000-0000A0150000}"/>
    <cellStyle name="Input 18 2 18" xfId="2819" xr:uid="{00000000-0005-0000-0000-0000030B0000}"/>
    <cellStyle name="Input 18 2 18 2" xfId="7799" xr:uid="{00000000-0005-0000-0000-0000771E0000}"/>
    <cellStyle name="Input 18 2 18 3" xfId="5577" xr:uid="{00000000-0005-0000-0000-0000C9150000}"/>
    <cellStyle name="Input 18 2 19" xfId="1014" xr:uid="{00000000-0005-0000-0000-0000F6030000}"/>
    <cellStyle name="Input 18 2 19 2" xfId="6088" xr:uid="{00000000-0005-0000-0000-0000C8170000}"/>
    <cellStyle name="Input 18 2 19 3" xfId="3784" xr:uid="{00000000-0005-0000-0000-0000C80E0000}"/>
    <cellStyle name="Input 18 2 2" xfId="1790" xr:uid="{00000000-0005-0000-0000-0000FE060000}"/>
    <cellStyle name="Input 18 2 2 2" xfId="6772" xr:uid="{00000000-0005-0000-0000-0000741A0000}"/>
    <cellStyle name="Input 18 2 2 3" xfId="4551" xr:uid="{00000000-0005-0000-0000-0000C7110000}"/>
    <cellStyle name="Input 18 2 20" xfId="2916" xr:uid="{00000000-0005-0000-0000-0000640B0000}"/>
    <cellStyle name="Input 18 2 20 2" xfId="7896" xr:uid="{00000000-0005-0000-0000-0000D81E0000}"/>
    <cellStyle name="Input 18 2 20 3" xfId="5674" xr:uid="{00000000-0005-0000-0000-00002A160000}"/>
    <cellStyle name="Input 18 2 21" xfId="4317" xr:uid="{00000000-0005-0000-0000-0000DD100000}"/>
    <cellStyle name="Input 18 2 22" xfId="6618" xr:uid="{00000000-0005-0000-0000-0000DA190000}"/>
    <cellStyle name="Input 18 2 23" xfId="3368" xr:uid="{00000000-0005-0000-0000-0000280D0000}"/>
    <cellStyle name="Input 18 2 3" xfId="1335" xr:uid="{00000000-0005-0000-0000-000037050000}"/>
    <cellStyle name="Input 18 2 3 2" xfId="6409" xr:uid="{00000000-0005-0000-0000-000009190000}"/>
    <cellStyle name="Input 18 2 3 3" xfId="4104" xr:uid="{00000000-0005-0000-0000-000008100000}"/>
    <cellStyle name="Input 18 2 4" xfId="1121" xr:uid="{00000000-0005-0000-0000-000061040000}"/>
    <cellStyle name="Input 18 2 4 2" xfId="6195" xr:uid="{00000000-0005-0000-0000-000033180000}"/>
    <cellStyle name="Input 18 2 4 3" xfId="3890" xr:uid="{00000000-0005-0000-0000-0000320F0000}"/>
    <cellStyle name="Input 18 2 5" xfId="1920" xr:uid="{00000000-0005-0000-0000-000080070000}"/>
    <cellStyle name="Input 18 2 5 2" xfId="6902" xr:uid="{00000000-0005-0000-0000-0000F61A0000}"/>
    <cellStyle name="Input 18 2 5 3" xfId="4681" xr:uid="{00000000-0005-0000-0000-000049120000}"/>
    <cellStyle name="Input 18 2 6" xfId="1735" xr:uid="{00000000-0005-0000-0000-0000C7060000}"/>
    <cellStyle name="Input 18 2 6 2" xfId="6717" xr:uid="{00000000-0005-0000-0000-00003D1A0000}"/>
    <cellStyle name="Input 18 2 6 3" xfId="4496" xr:uid="{00000000-0005-0000-0000-000090110000}"/>
    <cellStyle name="Input 18 2 7" xfId="861" xr:uid="{00000000-0005-0000-0000-00005D030000}"/>
    <cellStyle name="Input 18 2 7 2" xfId="5935" xr:uid="{00000000-0005-0000-0000-00002F170000}"/>
    <cellStyle name="Input 18 2 7 3" xfId="3631" xr:uid="{00000000-0005-0000-0000-00002F0E0000}"/>
    <cellStyle name="Input 18 2 8" xfId="1740" xr:uid="{00000000-0005-0000-0000-0000CC060000}"/>
    <cellStyle name="Input 18 2 8 2" xfId="6722" xr:uid="{00000000-0005-0000-0000-0000421A0000}"/>
    <cellStyle name="Input 18 2 8 3" xfId="4501" xr:uid="{00000000-0005-0000-0000-000095110000}"/>
    <cellStyle name="Input 18 2 9" xfId="1836" xr:uid="{00000000-0005-0000-0000-00002C070000}"/>
    <cellStyle name="Input 18 2 9 2" xfId="6818" xr:uid="{00000000-0005-0000-0000-0000A21A0000}"/>
    <cellStyle name="Input 18 2 9 3" xfId="4597" xr:uid="{00000000-0005-0000-0000-0000F5110000}"/>
    <cellStyle name="Input 18 3" xfId="952" xr:uid="{00000000-0005-0000-0000-0000B8030000}"/>
    <cellStyle name="Input 18 3 2" xfId="6026" xr:uid="{00000000-0005-0000-0000-00008A170000}"/>
    <cellStyle name="Input 18 3 3" xfId="3722" xr:uid="{00000000-0005-0000-0000-00008A0E0000}"/>
    <cellStyle name="Input 18 4" xfId="1296" xr:uid="{00000000-0005-0000-0000-000010050000}"/>
    <cellStyle name="Input 18 4 2" xfId="6370" xr:uid="{00000000-0005-0000-0000-0000E2180000}"/>
    <cellStyle name="Input 18 4 3" xfId="4065" xr:uid="{00000000-0005-0000-0000-0000E10F0000}"/>
    <cellStyle name="Input 18 5" xfId="1382" xr:uid="{00000000-0005-0000-0000-000066050000}"/>
    <cellStyle name="Input 18 5 2" xfId="6456" xr:uid="{00000000-0005-0000-0000-000038190000}"/>
    <cellStyle name="Input 18 5 3" xfId="4151" xr:uid="{00000000-0005-0000-0000-000037100000}"/>
    <cellStyle name="Input 18 6" xfId="2256" xr:uid="{00000000-0005-0000-0000-0000D0080000}"/>
    <cellStyle name="Input 18 6 2" xfId="7236" xr:uid="{00000000-0005-0000-0000-0000441C0000}"/>
    <cellStyle name="Input 18 6 3" xfId="5015" xr:uid="{00000000-0005-0000-0000-000097130000}"/>
    <cellStyle name="Input 18 7" xfId="3566" xr:uid="{00000000-0005-0000-0000-0000EE0D0000}"/>
    <cellStyle name="Input 18 8" xfId="3274" xr:uid="{00000000-0005-0000-0000-0000CA0C0000}"/>
    <cellStyle name="Input 19" xfId="132" xr:uid="{00000000-0005-0000-0000-000084000000}"/>
    <cellStyle name="Input 19 2" xfId="1551" xr:uid="{00000000-0005-0000-0000-00000F060000}"/>
    <cellStyle name="Input 19 2 10" xfId="2189" xr:uid="{00000000-0005-0000-0000-00008D080000}"/>
    <cellStyle name="Input 19 2 10 2" xfId="7169" xr:uid="{00000000-0005-0000-0000-0000011C0000}"/>
    <cellStyle name="Input 19 2 10 3" xfId="4948" xr:uid="{00000000-0005-0000-0000-000054130000}"/>
    <cellStyle name="Input 19 2 11" xfId="1442" xr:uid="{00000000-0005-0000-0000-0000A2050000}"/>
    <cellStyle name="Input 19 2 11 2" xfId="6516" xr:uid="{00000000-0005-0000-0000-000074190000}"/>
    <cellStyle name="Input 19 2 11 3" xfId="4211" xr:uid="{00000000-0005-0000-0000-000073100000}"/>
    <cellStyle name="Input 19 2 12" xfId="2102" xr:uid="{00000000-0005-0000-0000-000036080000}"/>
    <cellStyle name="Input 19 2 12 2" xfId="7084" xr:uid="{00000000-0005-0000-0000-0000AC1B0000}"/>
    <cellStyle name="Input 19 2 12 3" xfId="4863" xr:uid="{00000000-0005-0000-0000-0000FF120000}"/>
    <cellStyle name="Input 19 2 13" xfId="2531" xr:uid="{00000000-0005-0000-0000-0000E3090000}"/>
    <cellStyle name="Input 19 2 13 2" xfId="7511" xr:uid="{00000000-0005-0000-0000-0000571D0000}"/>
    <cellStyle name="Input 19 2 13 3" xfId="5290" xr:uid="{00000000-0005-0000-0000-0000AA140000}"/>
    <cellStyle name="Input 19 2 14" xfId="2529" xr:uid="{00000000-0005-0000-0000-0000E1090000}"/>
    <cellStyle name="Input 19 2 14 2" xfId="7509" xr:uid="{00000000-0005-0000-0000-0000551D0000}"/>
    <cellStyle name="Input 19 2 14 3" xfId="5288" xr:uid="{00000000-0005-0000-0000-0000A8140000}"/>
    <cellStyle name="Input 19 2 15" xfId="1805" xr:uid="{00000000-0005-0000-0000-00000D070000}"/>
    <cellStyle name="Input 19 2 15 2" xfId="6787" xr:uid="{00000000-0005-0000-0000-0000831A0000}"/>
    <cellStyle name="Input 19 2 15 3" xfId="4566" xr:uid="{00000000-0005-0000-0000-0000D6110000}"/>
    <cellStyle name="Input 19 2 16" xfId="1338" xr:uid="{00000000-0005-0000-0000-00003A050000}"/>
    <cellStyle name="Input 19 2 16 2" xfId="6412" xr:uid="{00000000-0005-0000-0000-00000C190000}"/>
    <cellStyle name="Input 19 2 16 3" xfId="4107" xr:uid="{00000000-0005-0000-0000-00000B100000}"/>
    <cellStyle name="Input 19 2 17" xfId="1490" xr:uid="{00000000-0005-0000-0000-0000D2050000}"/>
    <cellStyle name="Input 19 2 17 2" xfId="6564" xr:uid="{00000000-0005-0000-0000-0000A4190000}"/>
    <cellStyle name="Input 19 2 17 3" xfId="4259" xr:uid="{00000000-0005-0000-0000-0000A3100000}"/>
    <cellStyle name="Input 19 2 18" xfId="2499" xr:uid="{00000000-0005-0000-0000-0000C3090000}"/>
    <cellStyle name="Input 19 2 18 2" xfId="7479" xr:uid="{00000000-0005-0000-0000-0000371D0000}"/>
    <cellStyle name="Input 19 2 18 3" xfId="5258" xr:uid="{00000000-0005-0000-0000-00008A140000}"/>
    <cellStyle name="Input 19 2 19" xfId="2869" xr:uid="{00000000-0005-0000-0000-0000350B0000}"/>
    <cellStyle name="Input 19 2 19 2" xfId="7849" xr:uid="{00000000-0005-0000-0000-0000A91E0000}"/>
    <cellStyle name="Input 19 2 19 3" xfId="5627" xr:uid="{00000000-0005-0000-0000-0000FB150000}"/>
    <cellStyle name="Input 19 2 2" xfId="1791" xr:uid="{00000000-0005-0000-0000-0000FF060000}"/>
    <cellStyle name="Input 19 2 2 2" xfId="6773" xr:uid="{00000000-0005-0000-0000-0000751A0000}"/>
    <cellStyle name="Input 19 2 2 3" xfId="4552" xr:uid="{00000000-0005-0000-0000-0000C8110000}"/>
    <cellStyle name="Input 19 2 20" xfId="1841" xr:uid="{00000000-0005-0000-0000-000031070000}"/>
    <cellStyle name="Input 19 2 20 2" xfId="6823" xr:uid="{00000000-0005-0000-0000-0000A71A0000}"/>
    <cellStyle name="Input 19 2 20 3" xfId="4602" xr:uid="{00000000-0005-0000-0000-0000FA110000}"/>
    <cellStyle name="Input 19 2 21" xfId="4318" xr:uid="{00000000-0005-0000-0000-0000DE100000}"/>
    <cellStyle name="Input 19 2 22" xfId="6619" xr:uid="{00000000-0005-0000-0000-0000DB190000}"/>
    <cellStyle name="Input 19 2 23" xfId="3369" xr:uid="{00000000-0005-0000-0000-0000290D0000}"/>
    <cellStyle name="Input 19 2 3" xfId="1336" xr:uid="{00000000-0005-0000-0000-000038050000}"/>
    <cellStyle name="Input 19 2 3 2" xfId="6410" xr:uid="{00000000-0005-0000-0000-00000A190000}"/>
    <cellStyle name="Input 19 2 3 3" xfId="4105" xr:uid="{00000000-0005-0000-0000-000009100000}"/>
    <cellStyle name="Input 19 2 4" xfId="1843" xr:uid="{00000000-0005-0000-0000-000033070000}"/>
    <cellStyle name="Input 19 2 4 2" xfId="6825" xr:uid="{00000000-0005-0000-0000-0000A91A0000}"/>
    <cellStyle name="Input 19 2 4 3" xfId="4604" xr:uid="{00000000-0005-0000-0000-0000FC110000}"/>
    <cellStyle name="Input 19 2 5" xfId="1446" xr:uid="{00000000-0005-0000-0000-0000A6050000}"/>
    <cellStyle name="Input 19 2 5 2" xfId="6520" xr:uid="{00000000-0005-0000-0000-000078190000}"/>
    <cellStyle name="Input 19 2 5 3" xfId="4215" xr:uid="{00000000-0005-0000-0000-000077100000}"/>
    <cellStyle name="Input 19 2 6" xfId="1087" xr:uid="{00000000-0005-0000-0000-00003F040000}"/>
    <cellStyle name="Input 19 2 6 2" xfId="6161" xr:uid="{00000000-0005-0000-0000-000011180000}"/>
    <cellStyle name="Input 19 2 6 3" xfId="3856" xr:uid="{00000000-0005-0000-0000-0000100F0000}"/>
    <cellStyle name="Input 19 2 7" xfId="1174" xr:uid="{00000000-0005-0000-0000-000096040000}"/>
    <cellStyle name="Input 19 2 7 2" xfId="6248" xr:uid="{00000000-0005-0000-0000-000068180000}"/>
    <cellStyle name="Input 19 2 7 3" xfId="3943" xr:uid="{00000000-0005-0000-0000-0000670F0000}"/>
    <cellStyle name="Input 19 2 8" xfId="2129" xr:uid="{00000000-0005-0000-0000-000051080000}"/>
    <cellStyle name="Input 19 2 8 2" xfId="7109" xr:uid="{00000000-0005-0000-0000-0000C51B0000}"/>
    <cellStyle name="Input 19 2 8 3" xfId="4888" xr:uid="{00000000-0005-0000-0000-000018130000}"/>
    <cellStyle name="Input 19 2 9" xfId="1114" xr:uid="{00000000-0005-0000-0000-00005A040000}"/>
    <cellStyle name="Input 19 2 9 2" xfId="6188" xr:uid="{00000000-0005-0000-0000-00002C180000}"/>
    <cellStyle name="Input 19 2 9 3" xfId="3883" xr:uid="{00000000-0005-0000-0000-00002B0F0000}"/>
    <cellStyle name="Input 19 3" xfId="953" xr:uid="{00000000-0005-0000-0000-0000B9030000}"/>
    <cellStyle name="Input 19 3 2" xfId="6027" xr:uid="{00000000-0005-0000-0000-00008B170000}"/>
    <cellStyle name="Input 19 3 3" xfId="3723" xr:uid="{00000000-0005-0000-0000-00008B0E0000}"/>
    <cellStyle name="Input 19 4" xfId="1295" xr:uid="{00000000-0005-0000-0000-00000F050000}"/>
    <cellStyle name="Input 19 4 2" xfId="6369" xr:uid="{00000000-0005-0000-0000-0000E1180000}"/>
    <cellStyle name="Input 19 4 3" xfId="4064" xr:uid="{00000000-0005-0000-0000-0000E00F0000}"/>
    <cellStyle name="Input 19 5" xfId="1331" xr:uid="{00000000-0005-0000-0000-000033050000}"/>
    <cellStyle name="Input 19 5 2" xfId="6405" xr:uid="{00000000-0005-0000-0000-000005190000}"/>
    <cellStyle name="Input 19 5 3" xfId="4100" xr:uid="{00000000-0005-0000-0000-000004100000}"/>
    <cellStyle name="Input 19 6" xfId="2705" xr:uid="{00000000-0005-0000-0000-0000910A0000}"/>
    <cellStyle name="Input 19 6 2" xfId="7685" xr:uid="{00000000-0005-0000-0000-0000051E0000}"/>
    <cellStyle name="Input 19 6 3" xfId="5463" xr:uid="{00000000-0005-0000-0000-000057150000}"/>
    <cellStyle name="Input 19 7" xfId="3565" xr:uid="{00000000-0005-0000-0000-0000ED0D0000}"/>
    <cellStyle name="Input 19 8" xfId="3275" xr:uid="{00000000-0005-0000-0000-0000CB0C0000}"/>
    <cellStyle name="Input 2" xfId="133" xr:uid="{00000000-0005-0000-0000-000085000000}"/>
    <cellStyle name="Input 2 2" xfId="1552" xr:uid="{00000000-0005-0000-0000-000010060000}"/>
    <cellStyle name="Input 2 2 10" xfId="2342" xr:uid="{00000000-0005-0000-0000-000026090000}"/>
    <cellStyle name="Input 2 2 10 2" xfId="7322" xr:uid="{00000000-0005-0000-0000-00009A1C0000}"/>
    <cellStyle name="Input 2 2 10 3" xfId="5101" xr:uid="{00000000-0005-0000-0000-0000ED130000}"/>
    <cellStyle name="Input 2 2 11" xfId="1164" xr:uid="{00000000-0005-0000-0000-00008C040000}"/>
    <cellStyle name="Input 2 2 11 2" xfId="6238" xr:uid="{00000000-0005-0000-0000-00005E180000}"/>
    <cellStyle name="Input 2 2 11 3" xfId="3933" xr:uid="{00000000-0005-0000-0000-00005D0F0000}"/>
    <cellStyle name="Input 2 2 12" xfId="2513" xr:uid="{00000000-0005-0000-0000-0000D1090000}"/>
    <cellStyle name="Input 2 2 12 2" xfId="7493" xr:uid="{00000000-0005-0000-0000-0000451D0000}"/>
    <cellStyle name="Input 2 2 12 3" xfId="5272" xr:uid="{00000000-0005-0000-0000-000098140000}"/>
    <cellStyle name="Input 2 2 13" xfId="2488" xr:uid="{00000000-0005-0000-0000-0000B8090000}"/>
    <cellStyle name="Input 2 2 13 2" xfId="7468" xr:uid="{00000000-0005-0000-0000-00002C1D0000}"/>
    <cellStyle name="Input 2 2 13 3" xfId="5247" xr:uid="{00000000-0005-0000-0000-00007F140000}"/>
    <cellStyle name="Input 2 2 14" xfId="1342" xr:uid="{00000000-0005-0000-0000-00003E050000}"/>
    <cellStyle name="Input 2 2 14 2" xfId="6416" xr:uid="{00000000-0005-0000-0000-000010190000}"/>
    <cellStyle name="Input 2 2 14 3" xfId="4111" xr:uid="{00000000-0005-0000-0000-00000F100000}"/>
    <cellStyle name="Input 2 2 15" xfId="1133" xr:uid="{00000000-0005-0000-0000-00006D040000}"/>
    <cellStyle name="Input 2 2 15 2" xfId="6207" xr:uid="{00000000-0005-0000-0000-00003F180000}"/>
    <cellStyle name="Input 2 2 15 3" xfId="3902" xr:uid="{00000000-0005-0000-0000-00003E0F0000}"/>
    <cellStyle name="Input 2 2 16" xfId="2663" xr:uid="{00000000-0005-0000-0000-0000670A0000}"/>
    <cellStyle name="Input 2 2 16 2" xfId="7643" xr:uid="{00000000-0005-0000-0000-0000DB1D0000}"/>
    <cellStyle name="Input 2 2 16 3" xfId="5421" xr:uid="{00000000-0005-0000-0000-00002D150000}"/>
    <cellStyle name="Input 2 2 17" xfId="914" xr:uid="{00000000-0005-0000-0000-000092030000}"/>
    <cellStyle name="Input 2 2 17 2" xfId="5988" xr:uid="{00000000-0005-0000-0000-000064170000}"/>
    <cellStyle name="Input 2 2 17 3" xfId="3684" xr:uid="{00000000-0005-0000-0000-0000640E0000}"/>
    <cellStyle name="Input 2 2 18" xfId="1141" xr:uid="{00000000-0005-0000-0000-000075040000}"/>
    <cellStyle name="Input 2 2 18 2" xfId="6215" xr:uid="{00000000-0005-0000-0000-000047180000}"/>
    <cellStyle name="Input 2 2 18 3" xfId="3910" xr:uid="{00000000-0005-0000-0000-0000460F0000}"/>
    <cellStyle name="Input 2 2 19" xfId="2777" xr:uid="{00000000-0005-0000-0000-0000D90A0000}"/>
    <cellStyle name="Input 2 2 19 2" xfId="7757" xr:uid="{00000000-0005-0000-0000-00004D1E0000}"/>
    <cellStyle name="Input 2 2 19 3" xfId="5535" xr:uid="{00000000-0005-0000-0000-00009F150000}"/>
    <cellStyle name="Input 2 2 2" xfId="1792" xr:uid="{00000000-0005-0000-0000-000000070000}"/>
    <cellStyle name="Input 2 2 2 2" xfId="6774" xr:uid="{00000000-0005-0000-0000-0000761A0000}"/>
    <cellStyle name="Input 2 2 2 3" xfId="4553" xr:uid="{00000000-0005-0000-0000-0000C9110000}"/>
    <cellStyle name="Input 2 2 20" xfId="1733" xr:uid="{00000000-0005-0000-0000-0000C5060000}"/>
    <cellStyle name="Input 2 2 20 2" xfId="6715" xr:uid="{00000000-0005-0000-0000-00003B1A0000}"/>
    <cellStyle name="Input 2 2 20 3" xfId="4494" xr:uid="{00000000-0005-0000-0000-00008E110000}"/>
    <cellStyle name="Input 2 2 21" xfId="4319" xr:uid="{00000000-0005-0000-0000-0000DF100000}"/>
    <cellStyle name="Input 2 2 22" xfId="6620" xr:uid="{00000000-0005-0000-0000-0000DC190000}"/>
    <cellStyle name="Input 2 2 23" xfId="3370" xr:uid="{00000000-0005-0000-0000-00002A0D0000}"/>
    <cellStyle name="Input 2 2 3" xfId="1337" xr:uid="{00000000-0005-0000-0000-000039050000}"/>
    <cellStyle name="Input 2 2 3 2" xfId="6411" xr:uid="{00000000-0005-0000-0000-00000B190000}"/>
    <cellStyle name="Input 2 2 3 3" xfId="4106" xr:uid="{00000000-0005-0000-0000-00000A100000}"/>
    <cellStyle name="Input 2 2 4" xfId="1120" xr:uid="{00000000-0005-0000-0000-000060040000}"/>
    <cellStyle name="Input 2 2 4 2" xfId="6194" xr:uid="{00000000-0005-0000-0000-000032180000}"/>
    <cellStyle name="Input 2 2 4 3" xfId="3889" xr:uid="{00000000-0005-0000-0000-0000310F0000}"/>
    <cellStyle name="Input 2 2 5" xfId="1188" xr:uid="{00000000-0005-0000-0000-0000A4040000}"/>
    <cellStyle name="Input 2 2 5 2" xfId="6262" xr:uid="{00000000-0005-0000-0000-000076180000}"/>
    <cellStyle name="Input 2 2 5 3" xfId="3957" xr:uid="{00000000-0005-0000-0000-0000750F0000}"/>
    <cellStyle name="Input 2 2 6" xfId="1996" xr:uid="{00000000-0005-0000-0000-0000CC070000}"/>
    <cellStyle name="Input 2 2 6 2" xfId="6978" xr:uid="{00000000-0005-0000-0000-0000421B0000}"/>
    <cellStyle name="Input 2 2 6 3" xfId="4757" xr:uid="{00000000-0005-0000-0000-000095120000}"/>
    <cellStyle name="Input 2 2 7" xfId="2060" xr:uid="{00000000-0005-0000-0000-00000C080000}"/>
    <cellStyle name="Input 2 2 7 2" xfId="7042" xr:uid="{00000000-0005-0000-0000-0000821B0000}"/>
    <cellStyle name="Input 2 2 7 3" xfId="4821" xr:uid="{00000000-0005-0000-0000-0000D5120000}"/>
    <cellStyle name="Input 2 2 8" xfId="1327" xr:uid="{00000000-0005-0000-0000-00002F050000}"/>
    <cellStyle name="Input 2 2 8 2" xfId="6401" xr:uid="{00000000-0005-0000-0000-000001190000}"/>
    <cellStyle name="Input 2 2 8 3" xfId="4096" xr:uid="{00000000-0005-0000-0000-000000100000}"/>
    <cellStyle name="Input 2 2 9" xfId="1142" xr:uid="{00000000-0005-0000-0000-000076040000}"/>
    <cellStyle name="Input 2 2 9 2" xfId="6216" xr:uid="{00000000-0005-0000-0000-000048180000}"/>
    <cellStyle name="Input 2 2 9 3" xfId="3911" xr:uid="{00000000-0005-0000-0000-0000470F0000}"/>
    <cellStyle name="Input 2 3" xfId="954" xr:uid="{00000000-0005-0000-0000-0000BA030000}"/>
    <cellStyle name="Input 2 3 2" xfId="6028" xr:uid="{00000000-0005-0000-0000-00008C170000}"/>
    <cellStyle name="Input 2 3 3" xfId="3724" xr:uid="{00000000-0005-0000-0000-00008C0E0000}"/>
    <cellStyle name="Input 2 4" xfId="1294" xr:uid="{00000000-0005-0000-0000-00000E050000}"/>
    <cellStyle name="Input 2 4 2" xfId="6368" xr:uid="{00000000-0005-0000-0000-0000E0180000}"/>
    <cellStyle name="Input 2 4 3" xfId="4063" xr:uid="{00000000-0005-0000-0000-0000DF0F0000}"/>
    <cellStyle name="Input 2 5" xfId="1383" xr:uid="{00000000-0005-0000-0000-000067050000}"/>
    <cellStyle name="Input 2 5 2" xfId="6457" xr:uid="{00000000-0005-0000-0000-000039190000}"/>
    <cellStyle name="Input 2 5 3" xfId="4152" xr:uid="{00000000-0005-0000-0000-000038100000}"/>
    <cellStyle name="Input 2 6" xfId="2399" xr:uid="{00000000-0005-0000-0000-00005F090000}"/>
    <cellStyle name="Input 2 6 2" xfId="7379" xr:uid="{00000000-0005-0000-0000-0000D31C0000}"/>
    <cellStyle name="Input 2 6 3" xfId="5158" xr:uid="{00000000-0005-0000-0000-000026140000}"/>
    <cellStyle name="Input 2 7" xfId="3564" xr:uid="{00000000-0005-0000-0000-0000EC0D0000}"/>
    <cellStyle name="Input 2 8" xfId="3276" xr:uid="{00000000-0005-0000-0000-0000CC0C0000}"/>
    <cellStyle name="Input 20" xfId="134" xr:uid="{00000000-0005-0000-0000-000086000000}"/>
    <cellStyle name="Input 20 2" xfId="1553" xr:uid="{00000000-0005-0000-0000-000011060000}"/>
    <cellStyle name="Input 20 2 10" xfId="1051" xr:uid="{00000000-0005-0000-0000-00001B040000}"/>
    <cellStyle name="Input 20 2 10 2" xfId="6125" xr:uid="{00000000-0005-0000-0000-0000ED170000}"/>
    <cellStyle name="Input 20 2 10 3" xfId="3820" xr:uid="{00000000-0005-0000-0000-0000EC0E0000}"/>
    <cellStyle name="Input 20 2 11" xfId="2259" xr:uid="{00000000-0005-0000-0000-0000D3080000}"/>
    <cellStyle name="Input 20 2 11 2" xfId="7239" xr:uid="{00000000-0005-0000-0000-0000471C0000}"/>
    <cellStyle name="Input 20 2 11 3" xfId="5018" xr:uid="{00000000-0005-0000-0000-00009A130000}"/>
    <cellStyle name="Input 20 2 12" xfId="1750" xr:uid="{00000000-0005-0000-0000-0000D6060000}"/>
    <cellStyle name="Input 20 2 12 2" xfId="6732" xr:uid="{00000000-0005-0000-0000-00004C1A0000}"/>
    <cellStyle name="Input 20 2 12 3" xfId="4511" xr:uid="{00000000-0005-0000-0000-00009F110000}"/>
    <cellStyle name="Input 20 2 13" xfId="1073" xr:uid="{00000000-0005-0000-0000-000031040000}"/>
    <cellStyle name="Input 20 2 13 2" xfId="6147" xr:uid="{00000000-0005-0000-0000-000003180000}"/>
    <cellStyle name="Input 20 2 13 3" xfId="3842" xr:uid="{00000000-0005-0000-0000-0000020F0000}"/>
    <cellStyle name="Input 20 2 14" xfId="1999" xr:uid="{00000000-0005-0000-0000-0000CF070000}"/>
    <cellStyle name="Input 20 2 14 2" xfId="6981" xr:uid="{00000000-0005-0000-0000-0000451B0000}"/>
    <cellStyle name="Input 20 2 14 3" xfId="4760" xr:uid="{00000000-0005-0000-0000-000098120000}"/>
    <cellStyle name="Input 20 2 15" xfId="2539" xr:uid="{00000000-0005-0000-0000-0000EB090000}"/>
    <cellStyle name="Input 20 2 15 2" xfId="7519" xr:uid="{00000000-0005-0000-0000-00005F1D0000}"/>
    <cellStyle name="Input 20 2 15 3" xfId="5298" xr:uid="{00000000-0005-0000-0000-0000B2140000}"/>
    <cellStyle name="Input 20 2 16" xfId="2724" xr:uid="{00000000-0005-0000-0000-0000A40A0000}"/>
    <cellStyle name="Input 20 2 16 2" xfId="7704" xr:uid="{00000000-0005-0000-0000-0000181E0000}"/>
    <cellStyle name="Input 20 2 16 3" xfId="5482" xr:uid="{00000000-0005-0000-0000-00006A150000}"/>
    <cellStyle name="Input 20 2 17" xfId="2779" xr:uid="{00000000-0005-0000-0000-0000DB0A0000}"/>
    <cellStyle name="Input 20 2 17 2" xfId="7759" xr:uid="{00000000-0005-0000-0000-00004F1E0000}"/>
    <cellStyle name="Input 20 2 17 3" xfId="5537" xr:uid="{00000000-0005-0000-0000-0000A1150000}"/>
    <cellStyle name="Input 20 2 18" xfId="2820" xr:uid="{00000000-0005-0000-0000-0000040B0000}"/>
    <cellStyle name="Input 20 2 18 2" xfId="7800" xr:uid="{00000000-0005-0000-0000-0000781E0000}"/>
    <cellStyle name="Input 20 2 18 3" xfId="5578" xr:uid="{00000000-0005-0000-0000-0000CA150000}"/>
    <cellStyle name="Input 20 2 19" xfId="2511" xr:uid="{00000000-0005-0000-0000-0000CF090000}"/>
    <cellStyle name="Input 20 2 19 2" xfId="7491" xr:uid="{00000000-0005-0000-0000-0000431D0000}"/>
    <cellStyle name="Input 20 2 19 3" xfId="5270" xr:uid="{00000000-0005-0000-0000-000096140000}"/>
    <cellStyle name="Input 20 2 2" xfId="1793" xr:uid="{00000000-0005-0000-0000-000001070000}"/>
    <cellStyle name="Input 20 2 2 2" xfId="6775" xr:uid="{00000000-0005-0000-0000-0000771A0000}"/>
    <cellStyle name="Input 20 2 2 3" xfId="4554" xr:uid="{00000000-0005-0000-0000-0000CA110000}"/>
    <cellStyle name="Input 20 2 20" xfId="2917" xr:uid="{00000000-0005-0000-0000-0000650B0000}"/>
    <cellStyle name="Input 20 2 20 2" xfId="7897" xr:uid="{00000000-0005-0000-0000-0000D91E0000}"/>
    <cellStyle name="Input 20 2 20 3" xfId="5675" xr:uid="{00000000-0005-0000-0000-00002B160000}"/>
    <cellStyle name="Input 20 2 21" xfId="4320" xr:uid="{00000000-0005-0000-0000-0000E0100000}"/>
    <cellStyle name="Input 20 2 22" xfId="6621" xr:uid="{00000000-0005-0000-0000-0000DD190000}"/>
    <cellStyle name="Input 20 2 23" xfId="3371" xr:uid="{00000000-0005-0000-0000-00002B0D0000}"/>
    <cellStyle name="Input 20 2 3" xfId="1475" xr:uid="{00000000-0005-0000-0000-0000C3050000}"/>
    <cellStyle name="Input 20 2 3 2" xfId="6549" xr:uid="{00000000-0005-0000-0000-000095190000}"/>
    <cellStyle name="Input 20 2 3 3" xfId="4244" xr:uid="{00000000-0005-0000-0000-000094100000}"/>
    <cellStyle name="Input 20 2 4" xfId="1060" xr:uid="{00000000-0005-0000-0000-000024040000}"/>
    <cellStyle name="Input 20 2 4 2" xfId="6134" xr:uid="{00000000-0005-0000-0000-0000F6170000}"/>
    <cellStyle name="Input 20 2 4 3" xfId="3829" xr:uid="{00000000-0005-0000-0000-0000F50E0000}"/>
    <cellStyle name="Input 20 2 5" xfId="1921" xr:uid="{00000000-0005-0000-0000-000081070000}"/>
    <cellStyle name="Input 20 2 5 2" xfId="6903" xr:uid="{00000000-0005-0000-0000-0000F71A0000}"/>
    <cellStyle name="Input 20 2 5 3" xfId="4682" xr:uid="{00000000-0005-0000-0000-00004A120000}"/>
    <cellStyle name="Input 20 2 6" xfId="1484" xr:uid="{00000000-0005-0000-0000-0000CC050000}"/>
    <cellStyle name="Input 20 2 6 2" xfId="6558" xr:uid="{00000000-0005-0000-0000-00009E190000}"/>
    <cellStyle name="Input 20 2 6 3" xfId="4253" xr:uid="{00000000-0005-0000-0000-00009D100000}"/>
    <cellStyle name="Input 20 2 7" xfId="1911" xr:uid="{00000000-0005-0000-0000-000077070000}"/>
    <cellStyle name="Input 20 2 7 2" xfId="6893" xr:uid="{00000000-0005-0000-0000-0000ED1A0000}"/>
    <cellStyle name="Input 20 2 7 3" xfId="4672" xr:uid="{00000000-0005-0000-0000-000040120000}"/>
    <cellStyle name="Input 20 2 8" xfId="1928" xr:uid="{00000000-0005-0000-0000-000088070000}"/>
    <cellStyle name="Input 20 2 8 2" xfId="6910" xr:uid="{00000000-0005-0000-0000-0000FE1A0000}"/>
    <cellStyle name="Input 20 2 8 3" xfId="4689" xr:uid="{00000000-0005-0000-0000-000051120000}"/>
    <cellStyle name="Input 20 2 9" xfId="1448" xr:uid="{00000000-0005-0000-0000-0000A8050000}"/>
    <cellStyle name="Input 20 2 9 2" xfId="6522" xr:uid="{00000000-0005-0000-0000-00007A190000}"/>
    <cellStyle name="Input 20 2 9 3" xfId="4217" xr:uid="{00000000-0005-0000-0000-000079100000}"/>
    <cellStyle name="Input 20 3" xfId="955" xr:uid="{00000000-0005-0000-0000-0000BB030000}"/>
    <cellStyle name="Input 20 3 2" xfId="6029" xr:uid="{00000000-0005-0000-0000-00008D170000}"/>
    <cellStyle name="Input 20 3 3" xfId="3725" xr:uid="{00000000-0005-0000-0000-00008D0E0000}"/>
    <cellStyle name="Input 20 4" xfId="1293" xr:uid="{00000000-0005-0000-0000-00000D050000}"/>
    <cellStyle name="Input 20 4 2" xfId="6367" xr:uid="{00000000-0005-0000-0000-0000DF180000}"/>
    <cellStyle name="Input 20 4 3" xfId="4062" xr:uid="{00000000-0005-0000-0000-0000DE0F0000}"/>
    <cellStyle name="Input 20 5" xfId="1384" xr:uid="{00000000-0005-0000-0000-000068050000}"/>
    <cellStyle name="Input 20 5 2" xfId="6458" xr:uid="{00000000-0005-0000-0000-00003A190000}"/>
    <cellStyle name="Input 20 5 3" xfId="4153" xr:uid="{00000000-0005-0000-0000-000039100000}"/>
    <cellStyle name="Input 20 6" xfId="2704" xr:uid="{00000000-0005-0000-0000-0000900A0000}"/>
    <cellStyle name="Input 20 6 2" xfId="7684" xr:uid="{00000000-0005-0000-0000-0000041E0000}"/>
    <cellStyle name="Input 20 6 3" xfId="5462" xr:uid="{00000000-0005-0000-0000-000056150000}"/>
    <cellStyle name="Input 20 7" xfId="3563" xr:uid="{00000000-0005-0000-0000-0000EB0D0000}"/>
    <cellStyle name="Input 20 8" xfId="3277" xr:uid="{00000000-0005-0000-0000-0000CD0C0000}"/>
    <cellStyle name="Input 21" xfId="135" xr:uid="{00000000-0005-0000-0000-000087000000}"/>
    <cellStyle name="Input 21 2" xfId="1554" xr:uid="{00000000-0005-0000-0000-000012060000}"/>
    <cellStyle name="Input 21 2 10" xfId="1151" xr:uid="{00000000-0005-0000-0000-00007F040000}"/>
    <cellStyle name="Input 21 2 10 2" xfId="6225" xr:uid="{00000000-0005-0000-0000-000051180000}"/>
    <cellStyle name="Input 21 2 10 3" xfId="3920" xr:uid="{00000000-0005-0000-0000-0000500F0000}"/>
    <cellStyle name="Input 21 2 11" xfId="1981" xr:uid="{00000000-0005-0000-0000-0000BD070000}"/>
    <cellStyle name="Input 21 2 11 2" xfId="6963" xr:uid="{00000000-0005-0000-0000-0000331B0000}"/>
    <cellStyle name="Input 21 2 11 3" xfId="4742" xr:uid="{00000000-0005-0000-0000-000086120000}"/>
    <cellStyle name="Input 21 2 12" xfId="2004" xr:uid="{00000000-0005-0000-0000-0000D4070000}"/>
    <cellStyle name="Input 21 2 12 2" xfId="6986" xr:uid="{00000000-0005-0000-0000-00004A1B0000}"/>
    <cellStyle name="Input 21 2 12 3" xfId="4765" xr:uid="{00000000-0005-0000-0000-00009D120000}"/>
    <cellStyle name="Input 21 2 13" xfId="1207" xr:uid="{00000000-0005-0000-0000-0000B7040000}"/>
    <cellStyle name="Input 21 2 13 2" xfId="6281" xr:uid="{00000000-0005-0000-0000-000089180000}"/>
    <cellStyle name="Input 21 2 13 3" xfId="3976" xr:uid="{00000000-0005-0000-0000-0000880F0000}"/>
    <cellStyle name="Input 21 2 14" xfId="2331" xr:uid="{00000000-0005-0000-0000-00001B090000}"/>
    <cellStyle name="Input 21 2 14 2" xfId="7311" xr:uid="{00000000-0005-0000-0000-00008F1C0000}"/>
    <cellStyle name="Input 21 2 14 3" xfId="5090" xr:uid="{00000000-0005-0000-0000-0000E2130000}"/>
    <cellStyle name="Input 21 2 15" xfId="2492" xr:uid="{00000000-0005-0000-0000-0000BC090000}"/>
    <cellStyle name="Input 21 2 15 2" xfId="7472" xr:uid="{00000000-0005-0000-0000-0000301D0000}"/>
    <cellStyle name="Input 21 2 15 3" xfId="5251" xr:uid="{00000000-0005-0000-0000-000083140000}"/>
    <cellStyle name="Input 21 2 16" xfId="2338" xr:uid="{00000000-0005-0000-0000-000022090000}"/>
    <cellStyle name="Input 21 2 16 2" xfId="7318" xr:uid="{00000000-0005-0000-0000-0000961C0000}"/>
    <cellStyle name="Input 21 2 16 3" xfId="5097" xr:uid="{00000000-0005-0000-0000-0000E9130000}"/>
    <cellStyle name="Input 21 2 17" xfId="2662" xr:uid="{00000000-0005-0000-0000-0000660A0000}"/>
    <cellStyle name="Input 21 2 17 2" xfId="7642" xr:uid="{00000000-0005-0000-0000-0000DA1D0000}"/>
    <cellStyle name="Input 21 2 17 3" xfId="5420" xr:uid="{00000000-0005-0000-0000-00002C150000}"/>
    <cellStyle name="Input 21 2 18" xfId="2523" xr:uid="{00000000-0005-0000-0000-0000DB090000}"/>
    <cellStyle name="Input 21 2 18 2" xfId="7503" xr:uid="{00000000-0005-0000-0000-00004F1D0000}"/>
    <cellStyle name="Input 21 2 18 3" xfId="5282" xr:uid="{00000000-0005-0000-0000-0000A2140000}"/>
    <cellStyle name="Input 21 2 19" xfId="2521" xr:uid="{00000000-0005-0000-0000-0000D9090000}"/>
    <cellStyle name="Input 21 2 19 2" xfId="7501" xr:uid="{00000000-0005-0000-0000-00004D1D0000}"/>
    <cellStyle name="Input 21 2 19 3" xfId="5280" xr:uid="{00000000-0005-0000-0000-0000A0140000}"/>
    <cellStyle name="Input 21 2 2" xfId="1794" xr:uid="{00000000-0005-0000-0000-000002070000}"/>
    <cellStyle name="Input 21 2 2 2" xfId="6776" xr:uid="{00000000-0005-0000-0000-0000781A0000}"/>
    <cellStyle name="Input 21 2 2 3" xfId="4555" xr:uid="{00000000-0005-0000-0000-0000CB110000}"/>
    <cellStyle name="Input 21 2 20" xfId="2818" xr:uid="{00000000-0005-0000-0000-0000020B0000}"/>
    <cellStyle name="Input 21 2 20 2" xfId="7798" xr:uid="{00000000-0005-0000-0000-0000761E0000}"/>
    <cellStyle name="Input 21 2 20 3" xfId="5576" xr:uid="{00000000-0005-0000-0000-0000C8150000}"/>
    <cellStyle name="Input 21 2 21" xfId="4321" xr:uid="{00000000-0005-0000-0000-0000E1100000}"/>
    <cellStyle name="Input 21 2 22" xfId="6622" xr:uid="{00000000-0005-0000-0000-0000DE190000}"/>
    <cellStyle name="Input 21 2 23" xfId="3372" xr:uid="{00000000-0005-0000-0000-00002C0D0000}"/>
    <cellStyle name="Input 21 2 3" xfId="1422" xr:uid="{00000000-0005-0000-0000-00008E050000}"/>
    <cellStyle name="Input 21 2 3 2" xfId="6496" xr:uid="{00000000-0005-0000-0000-000060190000}"/>
    <cellStyle name="Input 21 2 3 3" xfId="4191" xr:uid="{00000000-0005-0000-0000-00005F100000}"/>
    <cellStyle name="Input 21 2 4" xfId="884" xr:uid="{00000000-0005-0000-0000-000074030000}"/>
    <cellStyle name="Input 21 2 4 2" xfId="5958" xr:uid="{00000000-0005-0000-0000-000046170000}"/>
    <cellStyle name="Input 21 2 4 3" xfId="3654" xr:uid="{00000000-0005-0000-0000-0000460E0000}"/>
    <cellStyle name="Input 21 2 5" xfId="1189" xr:uid="{00000000-0005-0000-0000-0000A5040000}"/>
    <cellStyle name="Input 21 2 5 2" xfId="6263" xr:uid="{00000000-0005-0000-0000-000077180000}"/>
    <cellStyle name="Input 21 2 5 3" xfId="3958" xr:uid="{00000000-0005-0000-0000-0000760F0000}"/>
    <cellStyle name="Input 21 2 6" xfId="1997" xr:uid="{00000000-0005-0000-0000-0000CD070000}"/>
    <cellStyle name="Input 21 2 6 2" xfId="6979" xr:uid="{00000000-0005-0000-0000-0000431B0000}"/>
    <cellStyle name="Input 21 2 6 3" xfId="4758" xr:uid="{00000000-0005-0000-0000-000096120000}"/>
    <cellStyle name="Input 21 2 7" xfId="1817" xr:uid="{00000000-0005-0000-0000-000019070000}"/>
    <cellStyle name="Input 21 2 7 2" xfId="6799" xr:uid="{00000000-0005-0000-0000-00008F1A0000}"/>
    <cellStyle name="Input 21 2 7 3" xfId="4578" xr:uid="{00000000-0005-0000-0000-0000E2110000}"/>
    <cellStyle name="Input 21 2 8" xfId="1201" xr:uid="{00000000-0005-0000-0000-0000B1040000}"/>
    <cellStyle name="Input 21 2 8 2" xfId="6275" xr:uid="{00000000-0005-0000-0000-000083180000}"/>
    <cellStyle name="Input 21 2 8 3" xfId="3970" xr:uid="{00000000-0005-0000-0000-0000820F0000}"/>
    <cellStyle name="Input 21 2 9" xfId="2274" xr:uid="{00000000-0005-0000-0000-0000E2080000}"/>
    <cellStyle name="Input 21 2 9 2" xfId="7254" xr:uid="{00000000-0005-0000-0000-0000561C0000}"/>
    <cellStyle name="Input 21 2 9 3" xfId="5033" xr:uid="{00000000-0005-0000-0000-0000A9130000}"/>
    <cellStyle name="Input 21 3" xfId="956" xr:uid="{00000000-0005-0000-0000-0000BC030000}"/>
    <cellStyle name="Input 21 3 2" xfId="6030" xr:uid="{00000000-0005-0000-0000-00008E170000}"/>
    <cellStyle name="Input 21 3 3" xfId="3726" xr:uid="{00000000-0005-0000-0000-00008E0E0000}"/>
    <cellStyle name="Input 21 4" xfId="1292" xr:uid="{00000000-0005-0000-0000-00000C050000}"/>
    <cellStyle name="Input 21 4 2" xfId="6366" xr:uid="{00000000-0005-0000-0000-0000DE180000}"/>
    <cellStyle name="Input 21 4 3" xfId="4061" xr:uid="{00000000-0005-0000-0000-0000DD0F0000}"/>
    <cellStyle name="Input 21 5" xfId="1385" xr:uid="{00000000-0005-0000-0000-000069050000}"/>
    <cellStyle name="Input 21 5 2" xfId="6459" xr:uid="{00000000-0005-0000-0000-00003B190000}"/>
    <cellStyle name="Input 21 5 3" xfId="4154" xr:uid="{00000000-0005-0000-0000-00003A100000}"/>
    <cellStyle name="Input 21 6" xfId="1033" xr:uid="{00000000-0005-0000-0000-000009040000}"/>
    <cellStyle name="Input 21 6 2" xfId="6107" xr:uid="{00000000-0005-0000-0000-0000DB170000}"/>
    <cellStyle name="Input 21 6 3" xfId="3803" xr:uid="{00000000-0005-0000-0000-0000DB0E0000}"/>
    <cellStyle name="Input 21 7" xfId="3562" xr:uid="{00000000-0005-0000-0000-0000EA0D0000}"/>
    <cellStyle name="Input 21 8" xfId="3278" xr:uid="{00000000-0005-0000-0000-0000CE0C0000}"/>
    <cellStyle name="Input 22" xfId="136" xr:uid="{00000000-0005-0000-0000-000088000000}"/>
    <cellStyle name="Input 22 2" xfId="1555" xr:uid="{00000000-0005-0000-0000-000013060000}"/>
    <cellStyle name="Input 22 2 10" xfId="2133" xr:uid="{00000000-0005-0000-0000-000055080000}"/>
    <cellStyle name="Input 22 2 10 2" xfId="7113" xr:uid="{00000000-0005-0000-0000-0000C91B0000}"/>
    <cellStyle name="Input 22 2 10 3" xfId="4892" xr:uid="{00000000-0005-0000-0000-00001C130000}"/>
    <cellStyle name="Input 22 2 11" xfId="1923" xr:uid="{00000000-0005-0000-0000-000083070000}"/>
    <cellStyle name="Input 22 2 11 2" xfId="6905" xr:uid="{00000000-0005-0000-0000-0000F91A0000}"/>
    <cellStyle name="Input 22 2 11 3" xfId="4684" xr:uid="{00000000-0005-0000-0000-00004C120000}"/>
    <cellStyle name="Input 22 2 12" xfId="1194" xr:uid="{00000000-0005-0000-0000-0000AA040000}"/>
    <cellStyle name="Input 22 2 12 2" xfId="6268" xr:uid="{00000000-0005-0000-0000-00007C180000}"/>
    <cellStyle name="Input 22 2 12 3" xfId="3963" xr:uid="{00000000-0005-0000-0000-00007B0F0000}"/>
    <cellStyle name="Input 22 2 13" xfId="2414" xr:uid="{00000000-0005-0000-0000-00006E090000}"/>
    <cellStyle name="Input 22 2 13 2" xfId="7394" xr:uid="{00000000-0005-0000-0000-0000E21C0000}"/>
    <cellStyle name="Input 22 2 13 3" xfId="5173" xr:uid="{00000000-0005-0000-0000-000035140000}"/>
    <cellStyle name="Input 22 2 14" xfId="1751" xr:uid="{00000000-0005-0000-0000-0000D7060000}"/>
    <cellStyle name="Input 22 2 14 2" xfId="6733" xr:uid="{00000000-0005-0000-0000-00004D1A0000}"/>
    <cellStyle name="Input 22 2 14 3" xfId="4512" xr:uid="{00000000-0005-0000-0000-0000A0110000}"/>
    <cellStyle name="Input 22 2 15" xfId="2538" xr:uid="{00000000-0005-0000-0000-0000EA090000}"/>
    <cellStyle name="Input 22 2 15 2" xfId="7518" xr:uid="{00000000-0005-0000-0000-00005E1D0000}"/>
    <cellStyle name="Input 22 2 15 3" xfId="5297" xr:uid="{00000000-0005-0000-0000-0000B1140000}"/>
    <cellStyle name="Input 22 2 16" xfId="2404" xr:uid="{00000000-0005-0000-0000-000064090000}"/>
    <cellStyle name="Input 22 2 16 2" xfId="7384" xr:uid="{00000000-0005-0000-0000-0000D81C0000}"/>
    <cellStyle name="Input 22 2 16 3" xfId="5163" xr:uid="{00000000-0005-0000-0000-00002B140000}"/>
    <cellStyle name="Input 22 2 17" xfId="1813" xr:uid="{00000000-0005-0000-0000-000015070000}"/>
    <cellStyle name="Input 22 2 17 2" xfId="6795" xr:uid="{00000000-0005-0000-0000-00008B1A0000}"/>
    <cellStyle name="Input 22 2 17 3" xfId="4574" xr:uid="{00000000-0005-0000-0000-0000DE110000}"/>
    <cellStyle name="Input 22 2 18" xfId="2522" xr:uid="{00000000-0005-0000-0000-0000DA090000}"/>
    <cellStyle name="Input 22 2 18 2" xfId="7502" xr:uid="{00000000-0005-0000-0000-00004E1D0000}"/>
    <cellStyle name="Input 22 2 18 3" xfId="5281" xr:uid="{00000000-0005-0000-0000-0000A1140000}"/>
    <cellStyle name="Input 22 2 19" xfId="2726" xr:uid="{00000000-0005-0000-0000-0000A60A0000}"/>
    <cellStyle name="Input 22 2 19 2" xfId="7706" xr:uid="{00000000-0005-0000-0000-00001A1E0000}"/>
    <cellStyle name="Input 22 2 19 3" xfId="5484" xr:uid="{00000000-0005-0000-0000-00006C150000}"/>
    <cellStyle name="Input 22 2 2" xfId="1795" xr:uid="{00000000-0005-0000-0000-000003070000}"/>
    <cellStyle name="Input 22 2 2 2" xfId="6777" xr:uid="{00000000-0005-0000-0000-0000791A0000}"/>
    <cellStyle name="Input 22 2 2 3" xfId="4556" xr:uid="{00000000-0005-0000-0000-0000CC110000}"/>
    <cellStyle name="Input 22 2 20" xfId="1193" xr:uid="{00000000-0005-0000-0000-0000A9040000}"/>
    <cellStyle name="Input 22 2 20 2" xfId="6267" xr:uid="{00000000-0005-0000-0000-00007B180000}"/>
    <cellStyle name="Input 22 2 20 3" xfId="3962" xr:uid="{00000000-0005-0000-0000-00007A0F0000}"/>
    <cellStyle name="Input 22 2 21" xfId="4322" xr:uid="{00000000-0005-0000-0000-0000E2100000}"/>
    <cellStyle name="Input 22 2 22" xfId="6623" xr:uid="{00000000-0005-0000-0000-0000DF190000}"/>
    <cellStyle name="Input 22 2 23" xfId="3373" xr:uid="{00000000-0005-0000-0000-00002D0D0000}"/>
    <cellStyle name="Input 22 2 3" xfId="1423" xr:uid="{00000000-0005-0000-0000-00008F050000}"/>
    <cellStyle name="Input 22 2 3 2" xfId="6497" xr:uid="{00000000-0005-0000-0000-000061190000}"/>
    <cellStyle name="Input 22 2 3 3" xfId="4192" xr:uid="{00000000-0005-0000-0000-000060100000}"/>
    <cellStyle name="Input 22 2 4" xfId="1329" xr:uid="{00000000-0005-0000-0000-000031050000}"/>
    <cellStyle name="Input 22 2 4 2" xfId="6403" xr:uid="{00000000-0005-0000-0000-000003190000}"/>
    <cellStyle name="Input 22 2 4 3" xfId="4098" xr:uid="{00000000-0005-0000-0000-000002100000}"/>
    <cellStyle name="Input 22 2 5" xfId="1437" xr:uid="{00000000-0005-0000-0000-00009D050000}"/>
    <cellStyle name="Input 22 2 5 2" xfId="6511" xr:uid="{00000000-0005-0000-0000-00006F190000}"/>
    <cellStyle name="Input 22 2 5 3" xfId="4206" xr:uid="{00000000-0005-0000-0000-00006E100000}"/>
    <cellStyle name="Input 22 2 6" xfId="1125" xr:uid="{00000000-0005-0000-0000-000065040000}"/>
    <cellStyle name="Input 22 2 6 2" xfId="6199" xr:uid="{00000000-0005-0000-0000-000037180000}"/>
    <cellStyle name="Input 22 2 6 3" xfId="3894" xr:uid="{00000000-0005-0000-0000-0000360F0000}"/>
    <cellStyle name="Input 22 2 7" xfId="2092" xr:uid="{00000000-0005-0000-0000-00002C080000}"/>
    <cellStyle name="Input 22 2 7 2" xfId="7074" xr:uid="{00000000-0005-0000-0000-0000A21B0000}"/>
    <cellStyle name="Input 22 2 7 3" xfId="4853" xr:uid="{00000000-0005-0000-0000-0000F5120000}"/>
    <cellStyle name="Input 22 2 8" xfId="1927" xr:uid="{00000000-0005-0000-0000-000087070000}"/>
    <cellStyle name="Input 22 2 8 2" xfId="6909" xr:uid="{00000000-0005-0000-0000-0000FD1A0000}"/>
    <cellStyle name="Input 22 2 8 3" xfId="4688" xr:uid="{00000000-0005-0000-0000-000050120000}"/>
    <cellStyle name="Input 22 2 9" xfId="1229" xr:uid="{00000000-0005-0000-0000-0000CD040000}"/>
    <cellStyle name="Input 22 2 9 2" xfId="6303" xr:uid="{00000000-0005-0000-0000-00009F180000}"/>
    <cellStyle name="Input 22 2 9 3" xfId="3998" xr:uid="{00000000-0005-0000-0000-00009E0F0000}"/>
    <cellStyle name="Input 22 3" xfId="957" xr:uid="{00000000-0005-0000-0000-0000BD030000}"/>
    <cellStyle name="Input 22 3 2" xfId="6031" xr:uid="{00000000-0005-0000-0000-00008F170000}"/>
    <cellStyle name="Input 22 3 3" xfId="3727" xr:uid="{00000000-0005-0000-0000-00008F0E0000}"/>
    <cellStyle name="Input 22 4" xfId="1291" xr:uid="{00000000-0005-0000-0000-00000B050000}"/>
    <cellStyle name="Input 22 4 2" xfId="6365" xr:uid="{00000000-0005-0000-0000-0000DD180000}"/>
    <cellStyle name="Input 22 4 3" xfId="4060" xr:uid="{00000000-0005-0000-0000-0000DC0F0000}"/>
    <cellStyle name="Input 22 5" xfId="1386" xr:uid="{00000000-0005-0000-0000-00006A050000}"/>
    <cellStyle name="Input 22 5 2" xfId="6460" xr:uid="{00000000-0005-0000-0000-00003C190000}"/>
    <cellStyle name="Input 22 5 3" xfId="4155" xr:uid="{00000000-0005-0000-0000-00003B100000}"/>
    <cellStyle name="Input 22 6" xfId="2703" xr:uid="{00000000-0005-0000-0000-00008F0A0000}"/>
    <cellStyle name="Input 22 6 2" xfId="7683" xr:uid="{00000000-0005-0000-0000-0000031E0000}"/>
    <cellStyle name="Input 22 6 3" xfId="5461" xr:uid="{00000000-0005-0000-0000-000055150000}"/>
    <cellStyle name="Input 22 7" xfId="3561" xr:uid="{00000000-0005-0000-0000-0000E90D0000}"/>
    <cellStyle name="Input 22 8" xfId="3279" xr:uid="{00000000-0005-0000-0000-0000CF0C0000}"/>
    <cellStyle name="Input 23" xfId="137" xr:uid="{00000000-0005-0000-0000-000089000000}"/>
    <cellStyle name="Input 23 2" xfId="1556" xr:uid="{00000000-0005-0000-0000-000014060000}"/>
    <cellStyle name="Input 23 2 10" xfId="1828" xr:uid="{00000000-0005-0000-0000-000024070000}"/>
    <cellStyle name="Input 23 2 10 2" xfId="6810" xr:uid="{00000000-0005-0000-0000-00009A1A0000}"/>
    <cellStyle name="Input 23 2 10 3" xfId="4589" xr:uid="{00000000-0005-0000-0000-0000ED110000}"/>
    <cellStyle name="Input 23 2 11" xfId="1995" xr:uid="{00000000-0005-0000-0000-0000CB070000}"/>
    <cellStyle name="Input 23 2 11 2" xfId="6977" xr:uid="{00000000-0005-0000-0000-0000411B0000}"/>
    <cellStyle name="Input 23 2 11 3" xfId="4756" xr:uid="{00000000-0005-0000-0000-000094120000}"/>
    <cellStyle name="Input 23 2 12" xfId="2062" xr:uid="{00000000-0005-0000-0000-00000E080000}"/>
    <cellStyle name="Input 23 2 12 2" xfId="7044" xr:uid="{00000000-0005-0000-0000-0000841B0000}"/>
    <cellStyle name="Input 23 2 12 3" xfId="4823" xr:uid="{00000000-0005-0000-0000-0000D7120000}"/>
    <cellStyle name="Input 23 2 13" xfId="2262" xr:uid="{00000000-0005-0000-0000-0000D6080000}"/>
    <cellStyle name="Input 23 2 13 2" xfId="7242" xr:uid="{00000000-0005-0000-0000-00004A1C0000}"/>
    <cellStyle name="Input 23 2 13 3" xfId="5021" xr:uid="{00000000-0005-0000-0000-00009D130000}"/>
    <cellStyle name="Input 23 2 14" xfId="2610" xr:uid="{00000000-0005-0000-0000-0000320A0000}"/>
    <cellStyle name="Input 23 2 14 2" xfId="7590" xr:uid="{00000000-0005-0000-0000-0000A61D0000}"/>
    <cellStyle name="Input 23 2 14 3" xfId="5368" xr:uid="{00000000-0005-0000-0000-0000F8140000}"/>
    <cellStyle name="Input 23 2 15" xfId="1167" xr:uid="{00000000-0005-0000-0000-00008F040000}"/>
    <cellStyle name="Input 23 2 15 2" xfId="6241" xr:uid="{00000000-0005-0000-0000-000061180000}"/>
    <cellStyle name="Input 23 2 15 3" xfId="3936" xr:uid="{00000000-0005-0000-0000-0000600F0000}"/>
    <cellStyle name="Input 23 2 16" xfId="1808" xr:uid="{00000000-0005-0000-0000-000010070000}"/>
    <cellStyle name="Input 23 2 16 2" xfId="6790" xr:uid="{00000000-0005-0000-0000-0000861A0000}"/>
    <cellStyle name="Input 23 2 16 3" xfId="4569" xr:uid="{00000000-0005-0000-0000-0000D9110000}"/>
    <cellStyle name="Input 23 2 17" xfId="2811" xr:uid="{00000000-0005-0000-0000-0000FB0A0000}"/>
    <cellStyle name="Input 23 2 17 2" xfId="7791" xr:uid="{00000000-0005-0000-0000-00006F1E0000}"/>
    <cellStyle name="Input 23 2 17 3" xfId="5569" xr:uid="{00000000-0005-0000-0000-0000C1150000}"/>
    <cellStyle name="Input 23 2 18" xfId="2127" xr:uid="{00000000-0005-0000-0000-00004F080000}"/>
    <cellStyle name="Input 23 2 18 2" xfId="7107" xr:uid="{00000000-0005-0000-0000-0000C31B0000}"/>
    <cellStyle name="Input 23 2 18 3" xfId="4886" xr:uid="{00000000-0005-0000-0000-000016130000}"/>
    <cellStyle name="Input 23 2 19" xfId="2669" xr:uid="{00000000-0005-0000-0000-00006D0A0000}"/>
    <cellStyle name="Input 23 2 19 2" xfId="7649" xr:uid="{00000000-0005-0000-0000-0000E11D0000}"/>
    <cellStyle name="Input 23 2 19 3" xfId="5427" xr:uid="{00000000-0005-0000-0000-000033150000}"/>
    <cellStyle name="Input 23 2 2" xfId="1796" xr:uid="{00000000-0005-0000-0000-000004070000}"/>
    <cellStyle name="Input 23 2 2 2" xfId="6778" xr:uid="{00000000-0005-0000-0000-00007A1A0000}"/>
    <cellStyle name="Input 23 2 2 3" xfId="4557" xr:uid="{00000000-0005-0000-0000-0000CD110000}"/>
    <cellStyle name="Input 23 2 20" xfId="2408" xr:uid="{00000000-0005-0000-0000-000068090000}"/>
    <cellStyle name="Input 23 2 20 2" xfId="7388" xr:uid="{00000000-0005-0000-0000-0000DC1C0000}"/>
    <cellStyle name="Input 23 2 20 3" xfId="5167" xr:uid="{00000000-0005-0000-0000-00002F140000}"/>
    <cellStyle name="Input 23 2 21" xfId="4323" xr:uid="{00000000-0005-0000-0000-0000E3100000}"/>
    <cellStyle name="Input 23 2 22" xfId="6624" xr:uid="{00000000-0005-0000-0000-0000E0190000}"/>
    <cellStyle name="Input 23 2 23" xfId="3374" xr:uid="{00000000-0005-0000-0000-00002E0D0000}"/>
    <cellStyle name="Input 23 2 3" xfId="1424" xr:uid="{00000000-0005-0000-0000-000090050000}"/>
    <cellStyle name="Input 23 2 3 2" xfId="6498" xr:uid="{00000000-0005-0000-0000-000062190000}"/>
    <cellStyle name="Input 23 2 3 3" xfId="4193" xr:uid="{00000000-0005-0000-0000-000061100000}"/>
    <cellStyle name="Input 23 2 4" xfId="1420" xr:uid="{00000000-0005-0000-0000-00008C050000}"/>
    <cellStyle name="Input 23 2 4 2" xfId="6494" xr:uid="{00000000-0005-0000-0000-00005E190000}"/>
    <cellStyle name="Input 23 2 4 3" xfId="4189" xr:uid="{00000000-0005-0000-0000-00005D100000}"/>
    <cellStyle name="Input 23 2 5" xfId="1043" xr:uid="{00000000-0005-0000-0000-000013040000}"/>
    <cellStyle name="Input 23 2 5 2" xfId="6117" xr:uid="{00000000-0005-0000-0000-0000E5170000}"/>
    <cellStyle name="Input 23 2 5 3" xfId="3813" xr:uid="{00000000-0005-0000-0000-0000E50E0000}"/>
    <cellStyle name="Input 23 2 6" xfId="2028" xr:uid="{00000000-0005-0000-0000-0000EC070000}"/>
    <cellStyle name="Input 23 2 6 2" xfId="7010" xr:uid="{00000000-0005-0000-0000-0000621B0000}"/>
    <cellStyle name="Input 23 2 6 3" xfId="4789" xr:uid="{00000000-0005-0000-0000-0000B5120000}"/>
    <cellStyle name="Input 23 2 7" xfId="2093" xr:uid="{00000000-0005-0000-0000-00002D080000}"/>
    <cellStyle name="Input 23 2 7 2" xfId="7075" xr:uid="{00000000-0005-0000-0000-0000A31B0000}"/>
    <cellStyle name="Input 23 2 7 3" xfId="4854" xr:uid="{00000000-0005-0000-0000-0000F6120000}"/>
    <cellStyle name="Input 23 2 8" xfId="1018" xr:uid="{00000000-0005-0000-0000-0000FA030000}"/>
    <cellStyle name="Input 23 2 8 2" xfId="6092" xr:uid="{00000000-0005-0000-0000-0000CC170000}"/>
    <cellStyle name="Input 23 2 8 3" xfId="3788" xr:uid="{00000000-0005-0000-0000-0000CC0E0000}"/>
    <cellStyle name="Input 23 2 9" xfId="2275" xr:uid="{00000000-0005-0000-0000-0000E3080000}"/>
    <cellStyle name="Input 23 2 9 2" xfId="7255" xr:uid="{00000000-0005-0000-0000-0000571C0000}"/>
    <cellStyle name="Input 23 2 9 3" xfId="5034" xr:uid="{00000000-0005-0000-0000-0000AA130000}"/>
    <cellStyle name="Input 23 3" xfId="958" xr:uid="{00000000-0005-0000-0000-0000BE030000}"/>
    <cellStyle name="Input 23 3 2" xfId="6032" xr:uid="{00000000-0005-0000-0000-000090170000}"/>
    <cellStyle name="Input 23 3 3" xfId="3728" xr:uid="{00000000-0005-0000-0000-0000900E0000}"/>
    <cellStyle name="Input 23 4" xfId="1281" xr:uid="{00000000-0005-0000-0000-000001050000}"/>
    <cellStyle name="Input 23 4 2" xfId="6355" xr:uid="{00000000-0005-0000-0000-0000D3180000}"/>
    <cellStyle name="Input 23 4 3" xfId="4050" xr:uid="{00000000-0005-0000-0000-0000D20F0000}"/>
    <cellStyle name="Input 23 5" xfId="1387" xr:uid="{00000000-0005-0000-0000-00006B050000}"/>
    <cellStyle name="Input 23 5 2" xfId="6461" xr:uid="{00000000-0005-0000-0000-00003D190000}"/>
    <cellStyle name="Input 23 5 3" xfId="4156" xr:uid="{00000000-0005-0000-0000-00003C100000}"/>
    <cellStyle name="Input 23 6" xfId="1317" xr:uid="{00000000-0005-0000-0000-000025050000}"/>
    <cellStyle name="Input 23 6 2" xfId="6391" xr:uid="{00000000-0005-0000-0000-0000F7180000}"/>
    <cellStyle name="Input 23 6 3" xfId="4086" xr:uid="{00000000-0005-0000-0000-0000F60F0000}"/>
    <cellStyle name="Input 23 7" xfId="3560" xr:uid="{00000000-0005-0000-0000-0000E80D0000}"/>
    <cellStyle name="Input 23 8" xfId="3280" xr:uid="{00000000-0005-0000-0000-0000D00C0000}"/>
    <cellStyle name="Input 24" xfId="1541" xr:uid="{00000000-0005-0000-0000-000005060000}"/>
    <cellStyle name="Input 24 10" xfId="1231" xr:uid="{00000000-0005-0000-0000-0000CF040000}"/>
    <cellStyle name="Input 24 10 2" xfId="6305" xr:uid="{00000000-0005-0000-0000-0000A1180000}"/>
    <cellStyle name="Input 24 10 3" xfId="4000" xr:uid="{00000000-0005-0000-0000-0000A00F0000}"/>
    <cellStyle name="Input 24 11" xfId="1135" xr:uid="{00000000-0005-0000-0000-00006F040000}"/>
    <cellStyle name="Input 24 11 2" xfId="6209" xr:uid="{00000000-0005-0000-0000-000041180000}"/>
    <cellStyle name="Input 24 11 3" xfId="3904" xr:uid="{00000000-0005-0000-0000-0000400F0000}"/>
    <cellStyle name="Input 24 12" xfId="2057" xr:uid="{00000000-0005-0000-0000-000009080000}"/>
    <cellStyle name="Input 24 12 2" xfId="7039" xr:uid="{00000000-0005-0000-0000-00007F1B0000}"/>
    <cellStyle name="Input 24 12 3" xfId="4818" xr:uid="{00000000-0005-0000-0000-0000D2120000}"/>
    <cellStyle name="Input 24 13" xfId="1915" xr:uid="{00000000-0005-0000-0000-00007B070000}"/>
    <cellStyle name="Input 24 13 2" xfId="6897" xr:uid="{00000000-0005-0000-0000-0000F11A0000}"/>
    <cellStyle name="Input 24 13 3" xfId="4676" xr:uid="{00000000-0005-0000-0000-000044120000}"/>
    <cellStyle name="Input 24 14" xfId="1191" xr:uid="{00000000-0005-0000-0000-0000A7040000}"/>
    <cellStyle name="Input 24 14 2" xfId="6265" xr:uid="{00000000-0005-0000-0000-000079180000}"/>
    <cellStyle name="Input 24 14 3" xfId="3960" xr:uid="{00000000-0005-0000-0000-0000780F0000}"/>
    <cellStyle name="Input 24 15" xfId="2068" xr:uid="{00000000-0005-0000-0000-000014080000}"/>
    <cellStyle name="Input 24 15 2" xfId="7050" xr:uid="{00000000-0005-0000-0000-00008A1B0000}"/>
    <cellStyle name="Input 24 15 3" xfId="4829" xr:uid="{00000000-0005-0000-0000-0000DD120000}"/>
    <cellStyle name="Input 24 16" xfId="2340" xr:uid="{00000000-0005-0000-0000-000024090000}"/>
    <cellStyle name="Input 24 16 2" xfId="7320" xr:uid="{00000000-0005-0000-0000-0000981C0000}"/>
    <cellStyle name="Input 24 16 3" xfId="5099" xr:uid="{00000000-0005-0000-0000-0000EB130000}"/>
    <cellStyle name="Input 24 17" xfId="2393" xr:uid="{00000000-0005-0000-0000-000059090000}"/>
    <cellStyle name="Input 24 17 2" xfId="7373" xr:uid="{00000000-0005-0000-0000-0000CD1C0000}"/>
    <cellStyle name="Input 24 17 3" xfId="5152" xr:uid="{00000000-0005-0000-0000-000020140000}"/>
    <cellStyle name="Input 24 18" xfId="1195" xr:uid="{00000000-0005-0000-0000-0000AB040000}"/>
    <cellStyle name="Input 24 18 2" xfId="6269" xr:uid="{00000000-0005-0000-0000-00007D180000}"/>
    <cellStyle name="Input 24 18 3" xfId="3964" xr:uid="{00000000-0005-0000-0000-00007C0F0000}"/>
    <cellStyle name="Input 24 19" xfId="1744" xr:uid="{00000000-0005-0000-0000-0000D0060000}"/>
    <cellStyle name="Input 24 19 2" xfId="6726" xr:uid="{00000000-0005-0000-0000-0000461A0000}"/>
    <cellStyle name="Input 24 19 3" xfId="4505" xr:uid="{00000000-0005-0000-0000-000099110000}"/>
    <cellStyle name="Input 24 2" xfId="1781" xr:uid="{00000000-0005-0000-0000-0000F5060000}"/>
    <cellStyle name="Input 24 2 2" xfId="6763" xr:uid="{00000000-0005-0000-0000-00006B1A0000}"/>
    <cellStyle name="Input 24 2 3" xfId="4542" xr:uid="{00000000-0005-0000-0000-0000BE110000}"/>
    <cellStyle name="Input 24 20" xfId="2405" xr:uid="{00000000-0005-0000-0000-000065090000}"/>
    <cellStyle name="Input 24 20 2" xfId="7385" xr:uid="{00000000-0005-0000-0000-0000D91C0000}"/>
    <cellStyle name="Input 24 20 3" xfId="5164" xr:uid="{00000000-0005-0000-0000-00002C140000}"/>
    <cellStyle name="Input 24 21" xfId="4308" xr:uid="{00000000-0005-0000-0000-0000D4100000}"/>
    <cellStyle name="Input 24 22" xfId="6609" xr:uid="{00000000-0005-0000-0000-0000D1190000}"/>
    <cellStyle name="Input 24 23" xfId="3359" xr:uid="{00000000-0005-0000-0000-00001F0D0000}"/>
    <cellStyle name="Input 24 3" xfId="1468" xr:uid="{00000000-0005-0000-0000-0000BC050000}"/>
    <cellStyle name="Input 24 3 2" xfId="6542" xr:uid="{00000000-0005-0000-0000-00008E190000}"/>
    <cellStyle name="Input 24 3 3" xfId="4237" xr:uid="{00000000-0005-0000-0000-00008D100000}"/>
    <cellStyle name="Input 24 4" xfId="1305" xr:uid="{00000000-0005-0000-0000-000019050000}"/>
    <cellStyle name="Input 24 4 2" xfId="6379" xr:uid="{00000000-0005-0000-0000-0000EB180000}"/>
    <cellStyle name="Input 24 4 3" xfId="4074" xr:uid="{00000000-0005-0000-0000-0000EA0F0000}"/>
    <cellStyle name="Input 24 5" xfId="1326" xr:uid="{00000000-0005-0000-0000-00002E050000}"/>
    <cellStyle name="Input 24 5 2" xfId="6400" xr:uid="{00000000-0005-0000-0000-000000190000}"/>
    <cellStyle name="Input 24 5 3" xfId="4095" xr:uid="{00000000-0005-0000-0000-0000FF0F0000}"/>
    <cellStyle name="Input 24 6" xfId="1499" xr:uid="{00000000-0005-0000-0000-0000DB050000}"/>
    <cellStyle name="Input 24 6 2" xfId="6573" xr:uid="{00000000-0005-0000-0000-0000AD190000}"/>
    <cellStyle name="Input 24 6 3" xfId="4268" xr:uid="{00000000-0005-0000-0000-0000AC100000}"/>
    <cellStyle name="Input 24 7" xfId="2026" xr:uid="{00000000-0005-0000-0000-0000EA070000}"/>
    <cellStyle name="Input 24 7 2" xfId="7008" xr:uid="{00000000-0005-0000-0000-0000601B0000}"/>
    <cellStyle name="Input 24 7 3" xfId="4787" xr:uid="{00000000-0005-0000-0000-0000B3120000}"/>
    <cellStyle name="Input 24 8" xfId="1705" xr:uid="{00000000-0005-0000-0000-0000A9060000}"/>
    <cellStyle name="Input 24 8 2" xfId="6687" xr:uid="{00000000-0005-0000-0000-00001F1A0000}"/>
    <cellStyle name="Input 24 8 3" xfId="4466" xr:uid="{00000000-0005-0000-0000-000072110000}"/>
    <cellStyle name="Input 24 9" xfId="1032" xr:uid="{00000000-0005-0000-0000-000008040000}"/>
    <cellStyle name="Input 24 9 2" xfId="6106" xr:uid="{00000000-0005-0000-0000-0000DA170000}"/>
    <cellStyle name="Input 24 9 3" xfId="3802" xr:uid="{00000000-0005-0000-0000-0000DA0E0000}"/>
    <cellStyle name="Input 25" xfId="883" xr:uid="{00000000-0005-0000-0000-000073030000}"/>
    <cellStyle name="Input 25 2" xfId="5957" xr:uid="{00000000-0005-0000-0000-000045170000}"/>
    <cellStyle name="Input 25 3" xfId="3653" xr:uid="{00000000-0005-0000-0000-0000450E0000}"/>
    <cellStyle name="Input 26" xfId="1812" xr:uid="{00000000-0005-0000-0000-000014070000}"/>
    <cellStyle name="Input 26 2" xfId="6794" xr:uid="{00000000-0005-0000-0000-00008A1A0000}"/>
    <cellStyle name="Input 26 3" xfId="4573" xr:uid="{00000000-0005-0000-0000-0000DD110000}"/>
    <cellStyle name="Input 27" xfId="1481" xr:uid="{00000000-0005-0000-0000-0000C9050000}"/>
    <cellStyle name="Input 27 2" xfId="6555" xr:uid="{00000000-0005-0000-0000-00009B190000}"/>
    <cellStyle name="Input 27 3" xfId="4250" xr:uid="{00000000-0005-0000-0000-00009A100000}"/>
    <cellStyle name="Input 28" xfId="2337" xr:uid="{00000000-0005-0000-0000-000021090000}"/>
    <cellStyle name="Input 28 2" xfId="7317" xr:uid="{00000000-0005-0000-0000-0000951C0000}"/>
    <cellStyle name="Input 28 3" xfId="5096" xr:uid="{00000000-0005-0000-0000-0000E8130000}"/>
    <cellStyle name="Input 29" xfId="3598" xr:uid="{00000000-0005-0000-0000-00000E0E0000}"/>
    <cellStyle name="Input 3" xfId="138" xr:uid="{00000000-0005-0000-0000-00008A000000}"/>
    <cellStyle name="Input 3 2" xfId="1557" xr:uid="{00000000-0005-0000-0000-000015060000}"/>
    <cellStyle name="Input 3 2 10" xfId="2132" xr:uid="{00000000-0005-0000-0000-000054080000}"/>
    <cellStyle name="Input 3 2 10 2" xfId="7112" xr:uid="{00000000-0005-0000-0000-0000C81B0000}"/>
    <cellStyle name="Input 3 2 10 3" xfId="4891" xr:uid="{00000000-0005-0000-0000-00001B130000}"/>
    <cellStyle name="Input 3 2 11" xfId="2054" xr:uid="{00000000-0005-0000-0000-000006080000}"/>
    <cellStyle name="Input 3 2 11 2" xfId="7036" xr:uid="{00000000-0005-0000-0000-00007C1B0000}"/>
    <cellStyle name="Input 3 2 11 3" xfId="4815" xr:uid="{00000000-0005-0000-0000-0000CF120000}"/>
    <cellStyle name="Input 3 2 12" xfId="846" xr:uid="{00000000-0005-0000-0000-00004E030000}"/>
    <cellStyle name="Input 3 2 12 2" xfId="5920" xr:uid="{00000000-0005-0000-0000-000020170000}"/>
    <cellStyle name="Input 3 2 12 3" xfId="3616" xr:uid="{00000000-0005-0000-0000-0000200E0000}"/>
    <cellStyle name="Input 3 2 13" xfId="2413" xr:uid="{00000000-0005-0000-0000-00006D090000}"/>
    <cellStyle name="Input 3 2 13 2" xfId="7393" xr:uid="{00000000-0005-0000-0000-0000E11C0000}"/>
    <cellStyle name="Input 3 2 13 3" xfId="5172" xr:uid="{00000000-0005-0000-0000-000034140000}"/>
    <cellStyle name="Input 3 2 14" xfId="2396" xr:uid="{00000000-0005-0000-0000-00005C090000}"/>
    <cellStyle name="Input 3 2 14 2" xfId="7376" xr:uid="{00000000-0005-0000-0000-0000D01C0000}"/>
    <cellStyle name="Input 3 2 14 3" xfId="5155" xr:uid="{00000000-0005-0000-0000-000023140000}"/>
    <cellStyle name="Input 3 2 15" xfId="2537" xr:uid="{00000000-0005-0000-0000-0000E9090000}"/>
    <cellStyle name="Input 3 2 15 2" xfId="7517" xr:uid="{00000000-0005-0000-0000-00005D1D0000}"/>
    <cellStyle name="Input 3 2 15 3" xfId="5296" xr:uid="{00000000-0005-0000-0000-0000B0140000}"/>
    <cellStyle name="Input 3 2 16" xfId="2597" xr:uid="{00000000-0005-0000-0000-0000250A0000}"/>
    <cellStyle name="Input 3 2 16 2" xfId="7577" xr:uid="{00000000-0005-0000-0000-0000991D0000}"/>
    <cellStyle name="Input 3 2 16 3" xfId="5355" xr:uid="{00000000-0005-0000-0000-0000EB140000}"/>
    <cellStyle name="Input 3 2 17" xfId="2812" xr:uid="{00000000-0005-0000-0000-0000FC0A0000}"/>
    <cellStyle name="Input 3 2 17 2" xfId="7792" xr:uid="{00000000-0005-0000-0000-0000701E0000}"/>
    <cellStyle name="Input 3 2 17 3" xfId="5570" xr:uid="{00000000-0005-0000-0000-0000C2150000}"/>
    <cellStyle name="Input 3 2 18" xfId="1168" xr:uid="{00000000-0005-0000-0000-000090040000}"/>
    <cellStyle name="Input 3 2 18 2" xfId="6242" xr:uid="{00000000-0005-0000-0000-000062180000}"/>
    <cellStyle name="Input 3 2 18 3" xfId="3937" xr:uid="{00000000-0005-0000-0000-0000610F0000}"/>
    <cellStyle name="Input 3 2 19" xfId="1150" xr:uid="{00000000-0005-0000-0000-00007E040000}"/>
    <cellStyle name="Input 3 2 19 2" xfId="6224" xr:uid="{00000000-0005-0000-0000-000050180000}"/>
    <cellStyle name="Input 3 2 19 3" xfId="3919" xr:uid="{00000000-0005-0000-0000-00004F0F0000}"/>
    <cellStyle name="Input 3 2 2" xfId="1797" xr:uid="{00000000-0005-0000-0000-000005070000}"/>
    <cellStyle name="Input 3 2 2 2" xfId="6779" xr:uid="{00000000-0005-0000-0000-00007B1A0000}"/>
    <cellStyle name="Input 3 2 2 3" xfId="4558" xr:uid="{00000000-0005-0000-0000-0000CE110000}"/>
    <cellStyle name="Input 3 2 20" xfId="2783" xr:uid="{00000000-0005-0000-0000-0000DF0A0000}"/>
    <cellStyle name="Input 3 2 20 2" xfId="7763" xr:uid="{00000000-0005-0000-0000-0000531E0000}"/>
    <cellStyle name="Input 3 2 20 3" xfId="5541" xr:uid="{00000000-0005-0000-0000-0000A5150000}"/>
    <cellStyle name="Input 3 2 21" xfId="4324" xr:uid="{00000000-0005-0000-0000-0000E4100000}"/>
    <cellStyle name="Input 3 2 22" xfId="6625" xr:uid="{00000000-0005-0000-0000-0000E1190000}"/>
    <cellStyle name="Input 3 2 23" xfId="3375" xr:uid="{00000000-0005-0000-0000-00002F0D0000}"/>
    <cellStyle name="Input 3 2 3" xfId="1425" xr:uid="{00000000-0005-0000-0000-000091050000}"/>
    <cellStyle name="Input 3 2 3 2" xfId="6499" xr:uid="{00000000-0005-0000-0000-000063190000}"/>
    <cellStyle name="Input 3 2 3 3" xfId="4194" xr:uid="{00000000-0005-0000-0000-000062100000}"/>
    <cellStyle name="Input 3 2 4" xfId="1467" xr:uid="{00000000-0005-0000-0000-0000BB050000}"/>
    <cellStyle name="Input 3 2 4 2" xfId="6541" xr:uid="{00000000-0005-0000-0000-00008D190000}"/>
    <cellStyle name="Input 3 2 4 3" xfId="4236" xr:uid="{00000000-0005-0000-0000-00008C100000}"/>
    <cellStyle name="Input 3 2 5" xfId="1507" xr:uid="{00000000-0005-0000-0000-0000E3050000}"/>
    <cellStyle name="Input 3 2 5 2" xfId="6581" xr:uid="{00000000-0005-0000-0000-0000B5190000}"/>
    <cellStyle name="Input 3 2 5 3" xfId="4276" xr:uid="{00000000-0005-0000-0000-0000B4100000}"/>
    <cellStyle name="Input 3 2 6" xfId="2029" xr:uid="{00000000-0005-0000-0000-0000ED070000}"/>
    <cellStyle name="Input 3 2 6 2" xfId="7011" xr:uid="{00000000-0005-0000-0000-0000631B0000}"/>
    <cellStyle name="Input 3 2 6 3" xfId="4790" xr:uid="{00000000-0005-0000-0000-0000B6120000}"/>
    <cellStyle name="Input 3 2 7" xfId="2094" xr:uid="{00000000-0005-0000-0000-00002E080000}"/>
    <cellStyle name="Input 3 2 7 2" xfId="7076" xr:uid="{00000000-0005-0000-0000-0000A41B0000}"/>
    <cellStyle name="Input 3 2 7 3" xfId="4855" xr:uid="{00000000-0005-0000-0000-0000F7120000}"/>
    <cellStyle name="Input 3 2 8" xfId="1926" xr:uid="{00000000-0005-0000-0000-000086070000}"/>
    <cellStyle name="Input 3 2 8 2" xfId="6908" xr:uid="{00000000-0005-0000-0000-0000FC1A0000}"/>
    <cellStyle name="Input 3 2 8 3" xfId="4687" xr:uid="{00000000-0005-0000-0000-00004F120000}"/>
    <cellStyle name="Input 3 2 9" xfId="1742" xr:uid="{00000000-0005-0000-0000-0000CE060000}"/>
    <cellStyle name="Input 3 2 9 2" xfId="6724" xr:uid="{00000000-0005-0000-0000-0000441A0000}"/>
    <cellStyle name="Input 3 2 9 3" xfId="4503" xr:uid="{00000000-0005-0000-0000-000097110000}"/>
    <cellStyle name="Input 3 3" xfId="959" xr:uid="{00000000-0005-0000-0000-0000BF030000}"/>
    <cellStyle name="Input 3 3 2" xfId="6033" xr:uid="{00000000-0005-0000-0000-000091170000}"/>
    <cellStyle name="Input 3 3 3" xfId="3729" xr:uid="{00000000-0005-0000-0000-0000910E0000}"/>
    <cellStyle name="Input 3 4" xfId="1290" xr:uid="{00000000-0005-0000-0000-00000A050000}"/>
    <cellStyle name="Input 3 4 2" xfId="6364" xr:uid="{00000000-0005-0000-0000-0000DC180000}"/>
    <cellStyle name="Input 3 4 3" xfId="4059" xr:uid="{00000000-0005-0000-0000-0000DB0F0000}"/>
    <cellStyle name="Input 3 5" xfId="1388" xr:uid="{00000000-0005-0000-0000-00006C050000}"/>
    <cellStyle name="Input 3 5 2" xfId="6462" xr:uid="{00000000-0005-0000-0000-00003E190000}"/>
    <cellStyle name="Input 3 5 3" xfId="4157" xr:uid="{00000000-0005-0000-0000-00003D100000}"/>
    <cellStyle name="Input 3 6" xfId="2702" xr:uid="{00000000-0005-0000-0000-00008E0A0000}"/>
    <cellStyle name="Input 3 6 2" xfId="7682" xr:uid="{00000000-0005-0000-0000-0000021E0000}"/>
    <cellStyle name="Input 3 6 3" xfId="5460" xr:uid="{00000000-0005-0000-0000-000054150000}"/>
    <cellStyle name="Input 3 7" xfId="3559" xr:uid="{00000000-0005-0000-0000-0000E70D0000}"/>
    <cellStyle name="Input 3 8" xfId="3281" xr:uid="{00000000-0005-0000-0000-0000D10C0000}"/>
    <cellStyle name="Input 30" xfId="3241" xr:uid="{00000000-0005-0000-0000-0000A90C0000}"/>
    <cellStyle name="Input 4" xfId="139" xr:uid="{00000000-0005-0000-0000-00008B000000}"/>
    <cellStyle name="Input 4 2" xfId="1558" xr:uid="{00000000-0005-0000-0000-000016060000}"/>
    <cellStyle name="Input 4 2 10" xfId="1152" xr:uid="{00000000-0005-0000-0000-000080040000}"/>
    <cellStyle name="Input 4 2 10 2" xfId="6226" xr:uid="{00000000-0005-0000-0000-000052180000}"/>
    <cellStyle name="Input 4 2 10 3" xfId="3921" xr:uid="{00000000-0005-0000-0000-0000510F0000}"/>
    <cellStyle name="Input 4 2 11" xfId="1170" xr:uid="{00000000-0005-0000-0000-000092040000}"/>
    <cellStyle name="Input 4 2 11 2" xfId="6244" xr:uid="{00000000-0005-0000-0000-000064180000}"/>
    <cellStyle name="Input 4 2 11 3" xfId="3939" xr:uid="{00000000-0005-0000-0000-0000630F0000}"/>
    <cellStyle name="Input 4 2 12" xfId="1165" xr:uid="{00000000-0005-0000-0000-00008D040000}"/>
    <cellStyle name="Input 4 2 12 2" xfId="6239" xr:uid="{00000000-0005-0000-0000-00005F180000}"/>
    <cellStyle name="Input 4 2 12 3" xfId="3934" xr:uid="{00000000-0005-0000-0000-00005E0F0000}"/>
    <cellStyle name="Input 4 2 13" xfId="1321" xr:uid="{00000000-0005-0000-0000-000029050000}"/>
    <cellStyle name="Input 4 2 13 2" xfId="6395" xr:uid="{00000000-0005-0000-0000-0000FB180000}"/>
    <cellStyle name="Input 4 2 13 3" xfId="4090" xr:uid="{00000000-0005-0000-0000-0000FA0F0000}"/>
    <cellStyle name="Input 4 2 14" xfId="2609" xr:uid="{00000000-0005-0000-0000-0000310A0000}"/>
    <cellStyle name="Input 4 2 14 2" xfId="7589" xr:uid="{00000000-0005-0000-0000-0000A51D0000}"/>
    <cellStyle name="Input 4 2 14 3" xfId="5367" xr:uid="{00000000-0005-0000-0000-0000F7140000}"/>
    <cellStyle name="Input 4 2 15" xfId="2491" xr:uid="{00000000-0005-0000-0000-0000BB090000}"/>
    <cellStyle name="Input 4 2 15 2" xfId="7471" xr:uid="{00000000-0005-0000-0000-00002F1D0000}"/>
    <cellStyle name="Input 4 2 15 3" xfId="5250" xr:uid="{00000000-0005-0000-0000-000082140000}"/>
    <cellStyle name="Input 4 2 16" xfId="1208" xr:uid="{00000000-0005-0000-0000-0000B8040000}"/>
    <cellStyle name="Input 4 2 16 2" xfId="6282" xr:uid="{00000000-0005-0000-0000-00008A180000}"/>
    <cellStyle name="Input 4 2 16 3" xfId="3977" xr:uid="{00000000-0005-0000-0000-0000890F0000}"/>
    <cellStyle name="Input 4 2 17" xfId="2813" xr:uid="{00000000-0005-0000-0000-0000FD0A0000}"/>
    <cellStyle name="Input 4 2 17 2" xfId="7793" xr:uid="{00000000-0005-0000-0000-0000711E0000}"/>
    <cellStyle name="Input 4 2 17 3" xfId="5571" xr:uid="{00000000-0005-0000-0000-0000C3150000}"/>
    <cellStyle name="Input 4 2 18" xfId="2591" xr:uid="{00000000-0005-0000-0000-00001F0A0000}"/>
    <cellStyle name="Input 4 2 18 2" xfId="7571" xr:uid="{00000000-0005-0000-0000-0000931D0000}"/>
    <cellStyle name="Input 4 2 18 3" xfId="5350" xr:uid="{00000000-0005-0000-0000-0000E6140000}"/>
    <cellStyle name="Input 4 2 19" xfId="2668" xr:uid="{00000000-0005-0000-0000-00006C0A0000}"/>
    <cellStyle name="Input 4 2 19 2" xfId="7648" xr:uid="{00000000-0005-0000-0000-0000E01D0000}"/>
    <cellStyle name="Input 4 2 19 3" xfId="5426" xr:uid="{00000000-0005-0000-0000-000032150000}"/>
    <cellStyle name="Input 4 2 2" xfId="1798" xr:uid="{00000000-0005-0000-0000-000006070000}"/>
    <cellStyle name="Input 4 2 2 2" xfId="6780" xr:uid="{00000000-0005-0000-0000-00007C1A0000}"/>
    <cellStyle name="Input 4 2 2 3" xfId="4559" xr:uid="{00000000-0005-0000-0000-0000CF110000}"/>
    <cellStyle name="Input 4 2 20" xfId="2485" xr:uid="{00000000-0005-0000-0000-0000B5090000}"/>
    <cellStyle name="Input 4 2 20 2" xfId="7465" xr:uid="{00000000-0005-0000-0000-0000291D0000}"/>
    <cellStyle name="Input 4 2 20 3" xfId="5244" xr:uid="{00000000-0005-0000-0000-00007C140000}"/>
    <cellStyle name="Input 4 2 21" xfId="4325" xr:uid="{00000000-0005-0000-0000-0000E5100000}"/>
    <cellStyle name="Input 4 2 22" xfId="6626" xr:uid="{00000000-0005-0000-0000-0000E2190000}"/>
    <cellStyle name="Input 4 2 23" xfId="3376" xr:uid="{00000000-0005-0000-0000-0000300D0000}"/>
    <cellStyle name="Input 4 2 3" xfId="1426" xr:uid="{00000000-0005-0000-0000-000092050000}"/>
    <cellStyle name="Input 4 2 3 2" xfId="6500" xr:uid="{00000000-0005-0000-0000-000064190000}"/>
    <cellStyle name="Input 4 2 3 3" xfId="4195" xr:uid="{00000000-0005-0000-0000-000063100000}"/>
    <cellStyle name="Input 4 2 4" xfId="882" xr:uid="{00000000-0005-0000-0000-000072030000}"/>
    <cellStyle name="Input 4 2 4 2" xfId="5956" xr:uid="{00000000-0005-0000-0000-000044170000}"/>
    <cellStyle name="Input 4 2 4 3" xfId="3652" xr:uid="{00000000-0005-0000-0000-0000440E0000}"/>
    <cellStyle name="Input 4 2 5" xfId="1044" xr:uid="{00000000-0005-0000-0000-000014040000}"/>
    <cellStyle name="Input 4 2 5 2" xfId="6118" xr:uid="{00000000-0005-0000-0000-0000E6170000}"/>
    <cellStyle name="Input 4 2 5 3" xfId="3814" xr:uid="{00000000-0005-0000-0000-0000E60E0000}"/>
    <cellStyle name="Input 4 2 6" xfId="2030" xr:uid="{00000000-0005-0000-0000-0000EE070000}"/>
    <cellStyle name="Input 4 2 6 2" xfId="7012" xr:uid="{00000000-0005-0000-0000-0000641B0000}"/>
    <cellStyle name="Input 4 2 6 3" xfId="4791" xr:uid="{00000000-0005-0000-0000-0000B7120000}"/>
    <cellStyle name="Input 4 2 7" xfId="2095" xr:uid="{00000000-0005-0000-0000-00002F080000}"/>
    <cellStyle name="Input 4 2 7 2" xfId="7077" xr:uid="{00000000-0005-0000-0000-0000A51B0000}"/>
    <cellStyle name="Input 4 2 7 3" xfId="4856" xr:uid="{00000000-0005-0000-0000-0000F8120000}"/>
    <cellStyle name="Input 4 2 8" xfId="832" xr:uid="{00000000-0005-0000-0000-000040030000}"/>
    <cellStyle name="Input 4 2 8 2" xfId="5906" xr:uid="{00000000-0005-0000-0000-000012170000}"/>
    <cellStyle name="Input 4 2 8 3" xfId="3602" xr:uid="{00000000-0005-0000-0000-0000120E0000}"/>
    <cellStyle name="Input 4 2 9" xfId="1488" xr:uid="{00000000-0005-0000-0000-0000D0050000}"/>
    <cellStyle name="Input 4 2 9 2" xfId="6562" xr:uid="{00000000-0005-0000-0000-0000A2190000}"/>
    <cellStyle name="Input 4 2 9 3" xfId="4257" xr:uid="{00000000-0005-0000-0000-0000A1100000}"/>
    <cellStyle name="Input 4 3" xfId="960" xr:uid="{00000000-0005-0000-0000-0000C0030000}"/>
    <cellStyle name="Input 4 3 2" xfId="6034" xr:uid="{00000000-0005-0000-0000-000092170000}"/>
    <cellStyle name="Input 4 3 3" xfId="3730" xr:uid="{00000000-0005-0000-0000-0000920E0000}"/>
    <cellStyle name="Input 4 4" xfId="1289" xr:uid="{00000000-0005-0000-0000-000009050000}"/>
    <cellStyle name="Input 4 4 2" xfId="6363" xr:uid="{00000000-0005-0000-0000-0000DB180000}"/>
    <cellStyle name="Input 4 4 3" xfId="4058" xr:uid="{00000000-0005-0000-0000-0000DA0F0000}"/>
    <cellStyle name="Input 4 5" xfId="1389" xr:uid="{00000000-0005-0000-0000-00006D050000}"/>
    <cellStyle name="Input 4 5 2" xfId="6463" xr:uid="{00000000-0005-0000-0000-00003F190000}"/>
    <cellStyle name="Input 4 5 3" xfId="4158" xr:uid="{00000000-0005-0000-0000-00003E100000}"/>
    <cellStyle name="Input 4 6" xfId="2400" xr:uid="{00000000-0005-0000-0000-000060090000}"/>
    <cellStyle name="Input 4 6 2" xfId="7380" xr:uid="{00000000-0005-0000-0000-0000D41C0000}"/>
    <cellStyle name="Input 4 6 3" xfId="5159" xr:uid="{00000000-0005-0000-0000-000027140000}"/>
    <cellStyle name="Input 4 7" xfId="3558" xr:uid="{00000000-0005-0000-0000-0000E60D0000}"/>
    <cellStyle name="Input 4 8" xfId="3282" xr:uid="{00000000-0005-0000-0000-0000D20C0000}"/>
    <cellStyle name="Input 5" xfId="140" xr:uid="{00000000-0005-0000-0000-00008C000000}"/>
    <cellStyle name="Input 5 2" xfId="1559" xr:uid="{00000000-0005-0000-0000-000017060000}"/>
    <cellStyle name="Input 5 2 10" xfId="1827" xr:uid="{00000000-0005-0000-0000-000023070000}"/>
    <cellStyle name="Input 5 2 10 2" xfId="6809" xr:uid="{00000000-0005-0000-0000-0000991A0000}"/>
    <cellStyle name="Input 5 2 10 3" xfId="4588" xr:uid="{00000000-0005-0000-0000-0000EC110000}"/>
    <cellStyle name="Input 5 2 11" xfId="1077" xr:uid="{00000000-0005-0000-0000-000035040000}"/>
    <cellStyle name="Input 5 2 11 2" xfId="6151" xr:uid="{00000000-0005-0000-0000-000007180000}"/>
    <cellStyle name="Input 5 2 11 3" xfId="3846" xr:uid="{00000000-0005-0000-0000-0000060F0000}"/>
    <cellStyle name="Input 5 2 12" xfId="2719" xr:uid="{00000000-0005-0000-0000-00009F0A0000}"/>
    <cellStyle name="Input 5 2 12 2" xfId="7699" xr:uid="{00000000-0005-0000-0000-0000131E0000}"/>
    <cellStyle name="Input 5 2 12 3" xfId="5477" xr:uid="{00000000-0005-0000-0000-000065150000}"/>
    <cellStyle name="Input 5 2 13" xfId="1078" xr:uid="{00000000-0005-0000-0000-000036040000}"/>
    <cellStyle name="Input 5 2 13 2" xfId="6152" xr:uid="{00000000-0005-0000-0000-000008180000}"/>
    <cellStyle name="Input 5 2 13 3" xfId="3847" xr:uid="{00000000-0005-0000-0000-0000070F0000}"/>
    <cellStyle name="Input 5 2 14" xfId="1912" xr:uid="{00000000-0005-0000-0000-000078070000}"/>
    <cellStyle name="Input 5 2 14 2" xfId="6894" xr:uid="{00000000-0005-0000-0000-0000EE1A0000}"/>
    <cellStyle name="Input 5 2 14 3" xfId="4673" xr:uid="{00000000-0005-0000-0000-000041120000}"/>
    <cellStyle name="Input 5 2 15" xfId="2332" xr:uid="{00000000-0005-0000-0000-00001C090000}"/>
    <cellStyle name="Input 5 2 15 2" xfId="7312" xr:uid="{00000000-0005-0000-0000-0000901C0000}"/>
    <cellStyle name="Input 5 2 15 3" xfId="5091" xr:uid="{00000000-0005-0000-0000-0000E3130000}"/>
    <cellStyle name="Input 5 2 16" xfId="2596" xr:uid="{00000000-0005-0000-0000-0000240A0000}"/>
    <cellStyle name="Input 5 2 16 2" xfId="7576" xr:uid="{00000000-0005-0000-0000-0000981D0000}"/>
    <cellStyle name="Input 5 2 16 3" xfId="5354" xr:uid="{00000000-0005-0000-0000-0000EA140000}"/>
    <cellStyle name="Input 5 2 17" xfId="2814" xr:uid="{00000000-0005-0000-0000-0000FE0A0000}"/>
    <cellStyle name="Input 5 2 17 2" xfId="7794" xr:uid="{00000000-0005-0000-0000-0000721E0000}"/>
    <cellStyle name="Input 5 2 17 3" xfId="5572" xr:uid="{00000000-0005-0000-0000-0000C4150000}"/>
    <cellStyle name="Input 5 2 18" xfId="2278" xr:uid="{00000000-0005-0000-0000-0000E6080000}"/>
    <cellStyle name="Input 5 2 18 2" xfId="7258" xr:uid="{00000000-0005-0000-0000-00005A1C0000}"/>
    <cellStyle name="Input 5 2 18 3" xfId="5037" xr:uid="{00000000-0005-0000-0000-0000AD130000}"/>
    <cellStyle name="Input 5 2 19" xfId="2520" xr:uid="{00000000-0005-0000-0000-0000D8090000}"/>
    <cellStyle name="Input 5 2 19 2" xfId="7500" xr:uid="{00000000-0005-0000-0000-00004C1D0000}"/>
    <cellStyle name="Input 5 2 19 3" xfId="5279" xr:uid="{00000000-0005-0000-0000-00009F140000}"/>
    <cellStyle name="Input 5 2 2" xfId="1799" xr:uid="{00000000-0005-0000-0000-000007070000}"/>
    <cellStyle name="Input 5 2 2 2" xfId="6781" xr:uid="{00000000-0005-0000-0000-00007D1A0000}"/>
    <cellStyle name="Input 5 2 2 3" xfId="4560" xr:uid="{00000000-0005-0000-0000-0000D0110000}"/>
    <cellStyle name="Input 5 2 20" xfId="2782" xr:uid="{00000000-0005-0000-0000-0000DE0A0000}"/>
    <cellStyle name="Input 5 2 20 2" xfId="7762" xr:uid="{00000000-0005-0000-0000-0000521E0000}"/>
    <cellStyle name="Input 5 2 20 3" xfId="5540" xr:uid="{00000000-0005-0000-0000-0000A4150000}"/>
    <cellStyle name="Input 5 2 21" xfId="4326" xr:uid="{00000000-0005-0000-0000-0000E6100000}"/>
    <cellStyle name="Input 5 2 22" xfId="6627" xr:uid="{00000000-0005-0000-0000-0000E3190000}"/>
    <cellStyle name="Input 5 2 23" xfId="3377" xr:uid="{00000000-0005-0000-0000-0000310D0000}"/>
    <cellStyle name="Input 5 2 3" xfId="1427" xr:uid="{00000000-0005-0000-0000-000093050000}"/>
    <cellStyle name="Input 5 2 3 2" xfId="6501" xr:uid="{00000000-0005-0000-0000-000065190000}"/>
    <cellStyle name="Input 5 2 3 3" xfId="4196" xr:uid="{00000000-0005-0000-0000-000064100000}"/>
    <cellStyle name="Input 5 2 4" xfId="1715" xr:uid="{00000000-0005-0000-0000-0000B3060000}"/>
    <cellStyle name="Input 5 2 4 2" xfId="6697" xr:uid="{00000000-0005-0000-0000-0000291A0000}"/>
    <cellStyle name="Input 5 2 4 3" xfId="4476" xr:uid="{00000000-0005-0000-0000-00007C110000}"/>
    <cellStyle name="Input 5 2 5" xfId="1045" xr:uid="{00000000-0005-0000-0000-000015040000}"/>
    <cellStyle name="Input 5 2 5 2" xfId="6119" xr:uid="{00000000-0005-0000-0000-0000E7170000}"/>
    <cellStyle name="Input 5 2 5 3" xfId="3815" xr:uid="{00000000-0005-0000-0000-0000E70E0000}"/>
    <cellStyle name="Input 5 2 6" xfId="2031" xr:uid="{00000000-0005-0000-0000-0000EF070000}"/>
    <cellStyle name="Input 5 2 6 2" xfId="7013" xr:uid="{00000000-0005-0000-0000-0000651B0000}"/>
    <cellStyle name="Input 5 2 6 3" xfId="4792" xr:uid="{00000000-0005-0000-0000-0000B8120000}"/>
    <cellStyle name="Input 5 2 7" xfId="2096" xr:uid="{00000000-0005-0000-0000-000030080000}"/>
    <cellStyle name="Input 5 2 7 2" xfId="7078" xr:uid="{00000000-0005-0000-0000-0000A61B0000}"/>
    <cellStyle name="Input 5 2 7 3" xfId="4857" xr:uid="{00000000-0005-0000-0000-0000F9120000}"/>
    <cellStyle name="Input 5 2 8" xfId="1925" xr:uid="{00000000-0005-0000-0000-000085070000}"/>
    <cellStyle name="Input 5 2 8 2" xfId="6907" xr:uid="{00000000-0005-0000-0000-0000FB1A0000}"/>
    <cellStyle name="Input 5 2 8 3" xfId="4686" xr:uid="{00000000-0005-0000-0000-00004E120000}"/>
    <cellStyle name="Input 5 2 9" xfId="2518" xr:uid="{00000000-0005-0000-0000-0000D6090000}"/>
    <cellStyle name="Input 5 2 9 2" xfId="7498" xr:uid="{00000000-0005-0000-0000-00004A1D0000}"/>
    <cellStyle name="Input 5 2 9 3" xfId="5277" xr:uid="{00000000-0005-0000-0000-00009D140000}"/>
    <cellStyle name="Input 5 3" xfId="961" xr:uid="{00000000-0005-0000-0000-0000C1030000}"/>
    <cellStyle name="Input 5 3 2" xfId="6035" xr:uid="{00000000-0005-0000-0000-000093170000}"/>
    <cellStyle name="Input 5 3 3" xfId="3731" xr:uid="{00000000-0005-0000-0000-0000930E0000}"/>
    <cellStyle name="Input 5 4" xfId="1288" xr:uid="{00000000-0005-0000-0000-000008050000}"/>
    <cellStyle name="Input 5 4 2" xfId="6362" xr:uid="{00000000-0005-0000-0000-0000DA180000}"/>
    <cellStyle name="Input 5 4 3" xfId="4057" xr:uid="{00000000-0005-0000-0000-0000D90F0000}"/>
    <cellStyle name="Input 5 5" xfId="1390" xr:uid="{00000000-0005-0000-0000-00006E050000}"/>
    <cellStyle name="Input 5 5 2" xfId="6464" xr:uid="{00000000-0005-0000-0000-000040190000}"/>
    <cellStyle name="Input 5 5 3" xfId="4159" xr:uid="{00000000-0005-0000-0000-00003F100000}"/>
    <cellStyle name="Input 5 6" xfId="2701" xr:uid="{00000000-0005-0000-0000-00008D0A0000}"/>
    <cellStyle name="Input 5 6 2" xfId="7681" xr:uid="{00000000-0005-0000-0000-0000011E0000}"/>
    <cellStyle name="Input 5 6 3" xfId="5459" xr:uid="{00000000-0005-0000-0000-000053150000}"/>
    <cellStyle name="Input 5 7" xfId="3557" xr:uid="{00000000-0005-0000-0000-0000E50D0000}"/>
    <cellStyle name="Input 5 8" xfId="3283" xr:uid="{00000000-0005-0000-0000-0000D30C0000}"/>
    <cellStyle name="Input 6" xfId="141" xr:uid="{00000000-0005-0000-0000-00008D000000}"/>
    <cellStyle name="Input 6 2" xfId="1560" xr:uid="{00000000-0005-0000-0000-000018060000}"/>
    <cellStyle name="Input 6 2 10" xfId="1439" xr:uid="{00000000-0005-0000-0000-00009F050000}"/>
    <cellStyle name="Input 6 2 10 2" xfId="6513" xr:uid="{00000000-0005-0000-0000-000071190000}"/>
    <cellStyle name="Input 6 2 10 3" xfId="4208" xr:uid="{00000000-0005-0000-0000-000070100000}"/>
    <cellStyle name="Input 6 2 11" xfId="1069" xr:uid="{00000000-0005-0000-0000-00002D040000}"/>
    <cellStyle name="Input 6 2 11 2" xfId="6143" xr:uid="{00000000-0005-0000-0000-0000FF170000}"/>
    <cellStyle name="Input 6 2 11 3" xfId="3838" xr:uid="{00000000-0005-0000-0000-0000FE0E0000}"/>
    <cellStyle name="Input 6 2 12" xfId="1807" xr:uid="{00000000-0005-0000-0000-00000F070000}"/>
    <cellStyle name="Input 6 2 12 2" xfId="6789" xr:uid="{00000000-0005-0000-0000-0000851A0000}"/>
    <cellStyle name="Input 6 2 12 3" xfId="4568" xr:uid="{00000000-0005-0000-0000-0000D8110000}"/>
    <cellStyle name="Input 6 2 13" xfId="2412" xr:uid="{00000000-0005-0000-0000-00006C090000}"/>
    <cellStyle name="Input 6 2 13 2" xfId="7392" xr:uid="{00000000-0005-0000-0000-0000E01C0000}"/>
    <cellStyle name="Input 6 2 13 3" xfId="5171" xr:uid="{00000000-0005-0000-0000-000033140000}"/>
    <cellStyle name="Input 6 2 14" xfId="2608" xr:uid="{00000000-0005-0000-0000-0000300A0000}"/>
    <cellStyle name="Input 6 2 14 2" xfId="7588" xr:uid="{00000000-0005-0000-0000-0000A41D0000}"/>
    <cellStyle name="Input 6 2 14 3" xfId="5366" xr:uid="{00000000-0005-0000-0000-0000F6140000}"/>
    <cellStyle name="Input 6 2 15" xfId="2490" xr:uid="{00000000-0005-0000-0000-0000BA090000}"/>
    <cellStyle name="Input 6 2 15 2" xfId="7470" xr:uid="{00000000-0005-0000-0000-00002E1D0000}"/>
    <cellStyle name="Input 6 2 15 3" xfId="5249" xr:uid="{00000000-0005-0000-0000-000081140000}"/>
    <cellStyle name="Input 6 2 16" xfId="1500" xr:uid="{00000000-0005-0000-0000-0000DC050000}"/>
    <cellStyle name="Input 6 2 16 2" xfId="6574" xr:uid="{00000000-0005-0000-0000-0000AE190000}"/>
    <cellStyle name="Input 6 2 16 3" xfId="4269" xr:uid="{00000000-0005-0000-0000-0000AD100000}"/>
    <cellStyle name="Input 6 2 17" xfId="2815" xr:uid="{00000000-0005-0000-0000-0000FF0A0000}"/>
    <cellStyle name="Input 6 2 17 2" xfId="7795" xr:uid="{00000000-0005-0000-0000-0000731E0000}"/>
    <cellStyle name="Input 6 2 17 3" xfId="5573" xr:uid="{00000000-0005-0000-0000-0000C5150000}"/>
    <cellStyle name="Input 6 2 18" xfId="1218" xr:uid="{00000000-0005-0000-0000-0000C2040000}"/>
    <cellStyle name="Input 6 2 18 2" xfId="6292" xr:uid="{00000000-0005-0000-0000-000094180000}"/>
    <cellStyle name="Input 6 2 18 3" xfId="3987" xr:uid="{00000000-0005-0000-0000-0000930F0000}"/>
    <cellStyle name="Input 6 2 19" xfId="2667" xr:uid="{00000000-0005-0000-0000-00006B0A0000}"/>
    <cellStyle name="Input 6 2 19 2" xfId="7647" xr:uid="{00000000-0005-0000-0000-0000DF1D0000}"/>
    <cellStyle name="Input 6 2 19 3" xfId="5425" xr:uid="{00000000-0005-0000-0000-000031150000}"/>
    <cellStyle name="Input 6 2 2" xfId="1800" xr:uid="{00000000-0005-0000-0000-000008070000}"/>
    <cellStyle name="Input 6 2 2 2" xfId="6782" xr:uid="{00000000-0005-0000-0000-00007E1A0000}"/>
    <cellStyle name="Input 6 2 2 3" xfId="4561" xr:uid="{00000000-0005-0000-0000-0000D1110000}"/>
    <cellStyle name="Input 6 2 20" xfId="1711" xr:uid="{00000000-0005-0000-0000-0000AF060000}"/>
    <cellStyle name="Input 6 2 20 2" xfId="6693" xr:uid="{00000000-0005-0000-0000-0000251A0000}"/>
    <cellStyle name="Input 6 2 20 3" xfId="4472" xr:uid="{00000000-0005-0000-0000-000078110000}"/>
    <cellStyle name="Input 6 2 21" xfId="4327" xr:uid="{00000000-0005-0000-0000-0000E7100000}"/>
    <cellStyle name="Input 6 2 22" xfId="6628" xr:uid="{00000000-0005-0000-0000-0000E4190000}"/>
    <cellStyle name="Input 6 2 23" xfId="3378" xr:uid="{00000000-0005-0000-0000-0000320D0000}"/>
    <cellStyle name="Input 6 2 3" xfId="1428" xr:uid="{00000000-0005-0000-0000-000094050000}"/>
    <cellStyle name="Input 6 2 3 2" xfId="6502" xr:uid="{00000000-0005-0000-0000-000066190000}"/>
    <cellStyle name="Input 6 2 3 3" xfId="4197" xr:uid="{00000000-0005-0000-0000-000065100000}"/>
    <cellStyle name="Input 6 2 4" xfId="1716" xr:uid="{00000000-0005-0000-0000-0000B4060000}"/>
    <cellStyle name="Input 6 2 4 2" xfId="6698" xr:uid="{00000000-0005-0000-0000-00002A1A0000}"/>
    <cellStyle name="Input 6 2 4 3" xfId="4477" xr:uid="{00000000-0005-0000-0000-00007D110000}"/>
    <cellStyle name="Input 6 2 5" xfId="1046" xr:uid="{00000000-0005-0000-0000-000016040000}"/>
    <cellStyle name="Input 6 2 5 2" xfId="6120" xr:uid="{00000000-0005-0000-0000-0000E8170000}"/>
    <cellStyle name="Input 6 2 5 3" xfId="3816" xr:uid="{00000000-0005-0000-0000-0000E80E0000}"/>
    <cellStyle name="Input 6 2 6" xfId="2032" xr:uid="{00000000-0005-0000-0000-0000F0070000}"/>
    <cellStyle name="Input 6 2 6 2" xfId="7014" xr:uid="{00000000-0005-0000-0000-0000661B0000}"/>
    <cellStyle name="Input 6 2 6 3" xfId="4793" xr:uid="{00000000-0005-0000-0000-0000B9120000}"/>
    <cellStyle name="Input 6 2 7" xfId="2097" xr:uid="{00000000-0005-0000-0000-000031080000}"/>
    <cellStyle name="Input 6 2 7 2" xfId="7079" xr:uid="{00000000-0005-0000-0000-0000A71B0000}"/>
    <cellStyle name="Input 6 2 7 3" xfId="4858" xr:uid="{00000000-0005-0000-0000-0000FA120000}"/>
    <cellStyle name="Input 6 2 8" xfId="1508" xr:uid="{00000000-0005-0000-0000-0000E4050000}"/>
    <cellStyle name="Input 6 2 8 2" xfId="6582" xr:uid="{00000000-0005-0000-0000-0000B6190000}"/>
    <cellStyle name="Input 6 2 8 3" xfId="4277" xr:uid="{00000000-0005-0000-0000-0000B5100000}"/>
    <cellStyle name="Input 6 2 9" xfId="875" xr:uid="{00000000-0005-0000-0000-00006B030000}"/>
    <cellStyle name="Input 6 2 9 2" xfId="5949" xr:uid="{00000000-0005-0000-0000-00003D170000}"/>
    <cellStyle name="Input 6 2 9 3" xfId="3645" xr:uid="{00000000-0005-0000-0000-00003D0E0000}"/>
    <cellStyle name="Input 6 3" xfId="962" xr:uid="{00000000-0005-0000-0000-0000C2030000}"/>
    <cellStyle name="Input 6 3 2" xfId="6036" xr:uid="{00000000-0005-0000-0000-000094170000}"/>
    <cellStyle name="Input 6 3 3" xfId="3732" xr:uid="{00000000-0005-0000-0000-0000940E0000}"/>
    <cellStyle name="Input 6 4" xfId="1287" xr:uid="{00000000-0005-0000-0000-000007050000}"/>
    <cellStyle name="Input 6 4 2" xfId="6361" xr:uid="{00000000-0005-0000-0000-0000D9180000}"/>
    <cellStyle name="Input 6 4 3" xfId="4056" xr:uid="{00000000-0005-0000-0000-0000D80F0000}"/>
    <cellStyle name="Input 6 5" xfId="1391" xr:uid="{00000000-0005-0000-0000-00006F050000}"/>
    <cellStyle name="Input 6 5 2" xfId="6465" xr:uid="{00000000-0005-0000-0000-000041190000}"/>
    <cellStyle name="Input 6 5 3" xfId="4160" xr:uid="{00000000-0005-0000-0000-000040100000}"/>
    <cellStyle name="Input 6 6" xfId="1347" xr:uid="{00000000-0005-0000-0000-000043050000}"/>
    <cellStyle name="Input 6 6 2" xfId="6421" xr:uid="{00000000-0005-0000-0000-000015190000}"/>
    <cellStyle name="Input 6 6 3" xfId="4116" xr:uid="{00000000-0005-0000-0000-000014100000}"/>
    <cellStyle name="Input 6 7" xfId="3556" xr:uid="{00000000-0005-0000-0000-0000E40D0000}"/>
    <cellStyle name="Input 6 8" xfId="3284" xr:uid="{00000000-0005-0000-0000-0000D40C0000}"/>
    <cellStyle name="Input 7" xfId="142" xr:uid="{00000000-0005-0000-0000-00008E000000}"/>
    <cellStyle name="Input 7 2" xfId="1561" xr:uid="{00000000-0005-0000-0000-000019060000}"/>
    <cellStyle name="Input 7 2 10" xfId="1153" xr:uid="{00000000-0005-0000-0000-000081040000}"/>
    <cellStyle name="Input 7 2 10 2" xfId="6227" xr:uid="{00000000-0005-0000-0000-000053180000}"/>
    <cellStyle name="Input 7 2 10 3" xfId="3922" xr:uid="{00000000-0005-0000-0000-0000520F0000}"/>
    <cellStyle name="Input 7 2 11" xfId="1086" xr:uid="{00000000-0005-0000-0000-00003E040000}"/>
    <cellStyle name="Input 7 2 11 2" xfId="6160" xr:uid="{00000000-0005-0000-0000-000010180000}"/>
    <cellStyle name="Input 7 2 11 3" xfId="3855" xr:uid="{00000000-0005-0000-0000-00000F0F0000}"/>
    <cellStyle name="Input 7 2 12" xfId="2718" xr:uid="{00000000-0005-0000-0000-00009E0A0000}"/>
    <cellStyle name="Input 7 2 12 2" xfId="7698" xr:uid="{00000000-0005-0000-0000-0000121E0000}"/>
    <cellStyle name="Input 7 2 12 3" xfId="5476" xr:uid="{00000000-0005-0000-0000-000064150000}"/>
    <cellStyle name="Input 7 2 13" xfId="1975" xr:uid="{00000000-0005-0000-0000-0000B7070000}"/>
    <cellStyle name="Input 7 2 13 2" xfId="6957" xr:uid="{00000000-0005-0000-0000-00002D1B0000}"/>
    <cellStyle name="Input 7 2 13 3" xfId="4736" xr:uid="{00000000-0005-0000-0000-000080120000}"/>
    <cellStyle name="Input 7 2 14" xfId="1146" xr:uid="{00000000-0005-0000-0000-00007A040000}"/>
    <cellStyle name="Input 7 2 14 2" xfId="6220" xr:uid="{00000000-0005-0000-0000-00004C180000}"/>
    <cellStyle name="Input 7 2 14 3" xfId="3915" xr:uid="{00000000-0005-0000-0000-00004B0F0000}"/>
    <cellStyle name="Input 7 2 15" xfId="1495" xr:uid="{00000000-0005-0000-0000-0000D7050000}"/>
    <cellStyle name="Input 7 2 15 2" xfId="6569" xr:uid="{00000000-0005-0000-0000-0000A9190000}"/>
    <cellStyle name="Input 7 2 15 3" xfId="4264" xr:uid="{00000000-0005-0000-0000-0000A8100000}"/>
    <cellStyle name="Input 7 2 16" xfId="2595" xr:uid="{00000000-0005-0000-0000-0000230A0000}"/>
    <cellStyle name="Input 7 2 16 2" xfId="7575" xr:uid="{00000000-0005-0000-0000-0000971D0000}"/>
    <cellStyle name="Input 7 2 16 3" xfId="5353" xr:uid="{00000000-0005-0000-0000-0000E9140000}"/>
    <cellStyle name="Input 7 2 17" xfId="2800" xr:uid="{00000000-0005-0000-0000-0000F00A0000}"/>
    <cellStyle name="Input 7 2 17 2" xfId="7780" xr:uid="{00000000-0005-0000-0000-0000641E0000}"/>
    <cellStyle name="Input 7 2 17 3" xfId="5558" xr:uid="{00000000-0005-0000-0000-0000B6150000}"/>
    <cellStyle name="Input 7 2 18" xfId="2590" xr:uid="{00000000-0005-0000-0000-00001E0A0000}"/>
    <cellStyle name="Input 7 2 18 2" xfId="7570" xr:uid="{00000000-0005-0000-0000-0000921D0000}"/>
    <cellStyle name="Input 7 2 18 3" xfId="5349" xr:uid="{00000000-0005-0000-0000-0000E5140000}"/>
    <cellStyle name="Input 7 2 19" xfId="1476" xr:uid="{00000000-0005-0000-0000-0000C4050000}"/>
    <cellStyle name="Input 7 2 19 2" xfId="6550" xr:uid="{00000000-0005-0000-0000-000096190000}"/>
    <cellStyle name="Input 7 2 19 3" xfId="4245" xr:uid="{00000000-0005-0000-0000-000095100000}"/>
    <cellStyle name="Input 7 2 2" xfId="1801" xr:uid="{00000000-0005-0000-0000-000009070000}"/>
    <cellStyle name="Input 7 2 2 2" xfId="6783" xr:uid="{00000000-0005-0000-0000-00007F1A0000}"/>
    <cellStyle name="Input 7 2 2 3" xfId="4562" xr:uid="{00000000-0005-0000-0000-0000D2110000}"/>
    <cellStyle name="Input 7 2 20" xfId="2781" xr:uid="{00000000-0005-0000-0000-0000DD0A0000}"/>
    <cellStyle name="Input 7 2 20 2" xfId="7761" xr:uid="{00000000-0005-0000-0000-0000511E0000}"/>
    <cellStyle name="Input 7 2 20 3" xfId="5539" xr:uid="{00000000-0005-0000-0000-0000A3150000}"/>
    <cellStyle name="Input 7 2 21" xfId="4328" xr:uid="{00000000-0005-0000-0000-0000E8100000}"/>
    <cellStyle name="Input 7 2 22" xfId="6629" xr:uid="{00000000-0005-0000-0000-0000E5190000}"/>
    <cellStyle name="Input 7 2 23" xfId="3379" xr:uid="{00000000-0005-0000-0000-0000330D0000}"/>
    <cellStyle name="Input 7 2 3" xfId="1429" xr:uid="{00000000-0005-0000-0000-000095050000}"/>
    <cellStyle name="Input 7 2 3 2" xfId="6503" xr:uid="{00000000-0005-0000-0000-000067190000}"/>
    <cellStyle name="Input 7 2 3 3" xfId="4198" xr:uid="{00000000-0005-0000-0000-000066100000}"/>
    <cellStyle name="Input 7 2 4" xfId="878" xr:uid="{00000000-0005-0000-0000-00006E030000}"/>
    <cellStyle name="Input 7 2 4 2" xfId="5952" xr:uid="{00000000-0005-0000-0000-000040170000}"/>
    <cellStyle name="Input 7 2 4 3" xfId="3648" xr:uid="{00000000-0005-0000-0000-0000400E0000}"/>
    <cellStyle name="Input 7 2 5" xfId="1047" xr:uid="{00000000-0005-0000-0000-000017040000}"/>
    <cellStyle name="Input 7 2 5 2" xfId="6121" xr:uid="{00000000-0005-0000-0000-0000E9170000}"/>
    <cellStyle name="Input 7 2 5 3" xfId="3817" xr:uid="{00000000-0005-0000-0000-0000E90E0000}"/>
    <cellStyle name="Input 7 2 6" xfId="2033" xr:uid="{00000000-0005-0000-0000-0000F1070000}"/>
    <cellStyle name="Input 7 2 6 2" xfId="7015" xr:uid="{00000000-0005-0000-0000-0000671B0000}"/>
    <cellStyle name="Input 7 2 6 3" xfId="4794" xr:uid="{00000000-0005-0000-0000-0000BA120000}"/>
    <cellStyle name="Input 7 2 7" xfId="2098" xr:uid="{00000000-0005-0000-0000-000032080000}"/>
    <cellStyle name="Input 7 2 7 2" xfId="7080" xr:uid="{00000000-0005-0000-0000-0000A81B0000}"/>
    <cellStyle name="Input 7 2 7 3" xfId="4859" xr:uid="{00000000-0005-0000-0000-0000FB120000}"/>
    <cellStyle name="Input 7 2 8" xfId="1924" xr:uid="{00000000-0005-0000-0000-000084070000}"/>
    <cellStyle name="Input 7 2 8 2" xfId="6906" xr:uid="{00000000-0005-0000-0000-0000FA1A0000}"/>
    <cellStyle name="Input 7 2 8 3" xfId="4685" xr:uid="{00000000-0005-0000-0000-00004D120000}"/>
    <cellStyle name="Input 7 2 9" xfId="2517" xr:uid="{00000000-0005-0000-0000-0000D5090000}"/>
    <cellStyle name="Input 7 2 9 2" xfId="7497" xr:uid="{00000000-0005-0000-0000-0000491D0000}"/>
    <cellStyle name="Input 7 2 9 3" xfId="5276" xr:uid="{00000000-0005-0000-0000-00009C140000}"/>
    <cellStyle name="Input 7 3" xfId="963" xr:uid="{00000000-0005-0000-0000-0000C3030000}"/>
    <cellStyle name="Input 7 3 2" xfId="6037" xr:uid="{00000000-0005-0000-0000-000095170000}"/>
    <cellStyle name="Input 7 3 3" xfId="3733" xr:uid="{00000000-0005-0000-0000-0000950E0000}"/>
    <cellStyle name="Input 7 4" xfId="1286" xr:uid="{00000000-0005-0000-0000-000006050000}"/>
    <cellStyle name="Input 7 4 2" xfId="6360" xr:uid="{00000000-0005-0000-0000-0000D8180000}"/>
    <cellStyle name="Input 7 4 3" xfId="4055" xr:uid="{00000000-0005-0000-0000-0000D70F0000}"/>
    <cellStyle name="Input 7 5" xfId="1392" xr:uid="{00000000-0005-0000-0000-000070050000}"/>
    <cellStyle name="Input 7 5 2" xfId="6466" xr:uid="{00000000-0005-0000-0000-000042190000}"/>
    <cellStyle name="Input 7 5 3" xfId="4161" xr:uid="{00000000-0005-0000-0000-000041100000}"/>
    <cellStyle name="Input 7 6" xfId="2700" xr:uid="{00000000-0005-0000-0000-00008C0A0000}"/>
    <cellStyle name="Input 7 6 2" xfId="7680" xr:uid="{00000000-0005-0000-0000-0000001E0000}"/>
    <cellStyle name="Input 7 6 3" xfId="5458" xr:uid="{00000000-0005-0000-0000-000052150000}"/>
    <cellStyle name="Input 7 7" xfId="3555" xr:uid="{00000000-0005-0000-0000-0000E30D0000}"/>
    <cellStyle name="Input 7 8" xfId="3285" xr:uid="{00000000-0005-0000-0000-0000D50C0000}"/>
    <cellStyle name="Input 8" xfId="143" xr:uid="{00000000-0005-0000-0000-00008F000000}"/>
    <cellStyle name="Input 8 2" xfId="1562" xr:uid="{00000000-0005-0000-0000-00001A060000}"/>
    <cellStyle name="Input 8 2 10" xfId="1154" xr:uid="{00000000-0005-0000-0000-000082040000}"/>
    <cellStyle name="Input 8 2 10 2" xfId="6228" xr:uid="{00000000-0005-0000-0000-000054180000}"/>
    <cellStyle name="Input 8 2 10 3" xfId="3923" xr:uid="{00000000-0005-0000-0000-0000530F0000}"/>
    <cellStyle name="Input 8 2 11" xfId="2041" xr:uid="{00000000-0005-0000-0000-0000F9070000}"/>
    <cellStyle name="Input 8 2 11 2" xfId="7023" xr:uid="{00000000-0005-0000-0000-00006F1B0000}"/>
    <cellStyle name="Input 8 2 11 3" xfId="4802" xr:uid="{00000000-0005-0000-0000-0000C2120000}"/>
    <cellStyle name="Input 8 2 12" xfId="2192" xr:uid="{00000000-0005-0000-0000-000090080000}"/>
    <cellStyle name="Input 8 2 12 2" xfId="7172" xr:uid="{00000000-0005-0000-0000-0000041C0000}"/>
    <cellStyle name="Input 8 2 12 3" xfId="4951" xr:uid="{00000000-0005-0000-0000-000057130000}"/>
    <cellStyle name="Input 8 2 13" xfId="1089" xr:uid="{00000000-0005-0000-0000-000041040000}"/>
    <cellStyle name="Input 8 2 13 2" xfId="6163" xr:uid="{00000000-0005-0000-0000-000013180000}"/>
    <cellStyle name="Input 8 2 13 3" xfId="3858" xr:uid="{00000000-0005-0000-0000-0000120F0000}"/>
    <cellStyle name="Input 8 2 14" xfId="2607" xr:uid="{00000000-0005-0000-0000-00002F0A0000}"/>
    <cellStyle name="Input 8 2 14 2" xfId="7587" xr:uid="{00000000-0005-0000-0000-0000A31D0000}"/>
    <cellStyle name="Input 8 2 14 3" xfId="5365" xr:uid="{00000000-0005-0000-0000-0000F5140000}"/>
    <cellStyle name="Input 8 2 15" xfId="2489" xr:uid="{00000000-0005-0000-0000-0000B9090000}"/>
    <cellStyle name="Input 8 2 15 2" xfId="7469" xr:uid="{00000000-0005-0000-0000-00002D1D0000}"/>
    <cellStyle name="Input 8 2 15 3" xfId="5248" xr:uid="{00000000-0005-0000-0000-000080140000}"/>
    <cellStyle name="Input 8 2 16" xfId="1708" xr:uid="{00000000-0005-0000-0000-0000AC060000}"/>
    <cellStyle name="Input 8 2 16 2" xfId="6690" xr:uid="{00000000-0005-0000-0000-0000221A0000}"/>
    <cellStyle name="Input 8 2 16 3" xfId="4469" xr:uid="{00000000-0005-0000-0000-000075110000}"/>
    <cellStyle name="Input 8 2 17" xfId="2816" xr:uid="{00000000-0005-0000-0000-0000000B0000}"/>
    <cellStyle name="Input 8 2 17 2" xfId="7796" xr:uid="{00000000-0005-0000-0000-0000741E0000}"/>
    <cellStyle name="Input 8 2 17 3" xfId="5574" xr:uid="{00000000-0005-0000-0000-0000C6150000}"/>
    <cellStyle name="Input 8 2 18" xfId="1173" xr:uid="{00000000-0005-0000-0000-000095040000}"/>
    <cellStyle name="Input 8 2 18 2" xfId="6247" xr:uid="{00000000-0005-0000-0000-000067180000}"/>
    <cellStyle name="Input 8 2 18 3" xfId="3942" xr:uid="{00000000-0005-0000-0000-0000660F0000}"/>
    <cellStyle name="Input 8 2 19" xfId="2666" xr:uid="{00000000-0005-0000-0000-00006A0A0000}"/>
    <cellStyle name="Input 8 2 19 2" xfId="7646" xr:uid="{00000000-0005-0000-0000-0000DE1D0000}"/>
    <cellStyle name="Input 8 2 19 3" xfId="5424" xr:uid="{00000000-0005-0000-0000-000030150000}"/>
    <cellStyle name="Input 8 2 2" xfId="1802" xr:uid="{00000000-0005-0000-0000-00000A070000}"/>
    <cellStyle name="Input 8 2 2 2" xfId="6784" xr:uid="{00000000-0005-0000-0000-0000801A0000}"/>
    <cellStyle name="Input 8 2 2 3" xfId="4563" xr:uid="{00000000-0005-0000-0000-0000D3110000}"/>
    <cellStyle name="Input 8 2 20" xfId="2661" xr:uid="{00000000-0005-0000-0000-0000650A0000}"/>
    <cellStyle name="Input 8 2 20 2" xfId="7641" xr:uid="{00000000-0005-0000-0000-0000D91D0000}"/>
    <cellStyle name="Input 8 2 20 3" xfId="5419" xr:uid="{00000000-0005-0000-0000-00002B150000}"/>
    <cellStyle name="Input 8 2 21" xfId="4329" xr:uid="{00000000-0005-0000-0000-0000E9100000}"/>
    <cellStyle name="Input 8 2 22" xfId="6630" xr:uid="{00000000-0005-0000-0000-0000E6190000}"/>
    <cellStyle name="Input 8 2 23" xfId="3380" xr:uid="{00000000-0005-0000-0000-0000340D0000}"/>
    <cellStyle name="Input 8 2 3" xfId="1430" xr:uid="{00000000-0005-0000-0000-000096050000}"/>
    <cellStyle name="Input 8 2 3 2" xfId="6504" xr:uid="{00000000-0005-0000-0000-000068190000}"/>
    <cellStyle name="Input 8 2 3 3" xfId="4199" xr:uid="{00000000-0005-0000-0000-000067100000}"/>
    <cellStyle name="Input 8 2 4" xfId="1717" xr:uid="{00000000-0005-0000-0000-0000B5060000}"/>
    <cellStyle name="Input 8 2 4 2" xfId="6699" xr:uid="{00000000-0005-0000-0000-00002B1A0000}"/>
    <cellStyle name="Input 8 2 4 3" xfId="4478" xr:uid="{00000000-0005-0000-0000-00007E110000}"/>
    <cellStyle name="Input 8 2 5" xfId="1509" xr:uid="{00000000-0005-0000-0000-0000E5050000}"/>
    <cellStyle name="Input 8 2 5 2" xfId="6583" xr:uid="{00000000-0005-0000-0000-0000B7190000}"/>
    <cellStyle name="Input 8 2 5 3" xfId="4278" xr:uid="{00000000-0005-0000-0000-0000B6100000}"/>
    <cellStyle name="Input 8 2 6" xfId="2034" xr:uid="{00000000-0005-0000-0000-0000F2070000}"/>
    <cellStyle name="Input 8 2 6 2" xfId="7016" xr:uid="{00000000-0005-0000-0000-0000681B0000}"/>
    <cellStyle name="Input 8 2 6 3" xfId="4795" xr:uid="{00000000-0005-0000-0000-0000BB120000}"/>
    <cellStyle name="Input 8 2 7" xfId="2083" xr:uid="{00000000-0005-0000-0000-000023080000}"/>
    <cellStyle name="Input 8 2 7 2" xfId="7065" xr:uid="{00000000-0005-0000-0000-0000991B0000}"/>
    <cellStyle name="Input 8 2 7 3" xfId="4844" xr:uid="{00000000-0005-0000-0000-0000EC120000}"/>
    <cellStyle name="Input 8 2 8" xfId="1200" xr:uid="{00000000-0005-0000-0000-0000B0040000}"/>
    <cellStyle name="Input 8 2 8 2" xfId="6274" xr:uid="{00000000-0005-0000-0000-000082180000}"/>
    <cellStyle name="Input 8 2 8 3" xfId="3969" xr:uid="{00000000-0005-0000-0000-0000810F0000}"/>
    <cellStyle name="Input 8 2 9" xfId="2040" xr:uid="{00000000-0005-0000-0000-0000F8070000}"/>
    <cellStyle name="Input 8 2 9 2" xfId="7022" xr:uid="{00000000-0005-0000-0000-00006E1B0000}"/>
    <cellStyle name="Input 8 2 9 3" xfId="4801" xr:uid="{00000000-0005-0000-0000-0000C1120000}"/>
    <cellStyle name="Input 8 3" xfId="964" xr:uid="{00000000-0005-0000-0000-0000C4030000}"/>
    <cellStyle name="Input 8 3 2" xfId="6038" xr:uid="{00000000-0005-0000-0000-000096170000}"/>
    <cellStyle name="Input 8 3 3" xfId="3734" xr:uid="{00000000-0005-0000-0000-0000960E0000}"/>
    <cellStyle name="Input 8 4" xfId="1285" xr:uid="{00000000-0005-0000-0000-000005050000}"/>
    <cellStyle name="Input 8 4 2" xfId="6359" xr:uid="{00000000-0005-0000-0000-0000D7180000}"/>
    <cellStyle name="Input 8 4 3" xfId="4054" xr:uid="{00000000-0005-0000-0000-0000D60F0000}"/>
    <cellStyle name="Input 8 5" xfId="1393" xr:uid="{00000000-0005-0000-0000-000071050000}"/>
    <cellStyle name="Input 8 5 2" xfId="6467" xr:uid="{00000000-0005-0000-0000-000043190000}"/>
    <cellStyle name="Input 8 5 3" xfId="4162" xr:uid="{00000000-0005-0000-0000-000042100000}"/>
    <cellStyle name="Input 8 6" xfId="1313" xr:uid="{00000000-0005-0000-0000-000021050000}"/>
    <cellStyle name="Input 8 6 2" xfId="6387" xr:uid="{00000000-0005-0000-0000-0000F3180000}"/>
    <cellStyle name="Input 8 6 3" xfId="4082" xr:uid="{00000000-0005-0000-0000-0000F20F0000}"/>
    <cellStyle name="Input 8 7" xfId="3554" xr:uid="{00000000-0005-0000-0000-0000E20D0000}"/>
    <cellStyle name="Input 8 8" xfId="3286" xr:uid="{00000000-0005-0000-0000-0000D60C0000}"/>
    <cellStyle name="Input 9" xfId="144" xr:uid="{00000000-0005-0000-0000-000090000000}"/>
    <cellStyle name="Input 9 2" xfId="1563" xr:uid="{00000000-0005-0000-0000-00001B060000}"/>
    <cellStyle name="Input 9 2 10" xfId="1985" xr:uid="{00000000-0005-0000-0000-0000C1070000}"/>
    <cellStyle name="Input 9 2 10 2" xfId="6967" xr:uid="{00000000-0005-0000-0000-0000371B0000}"/>
    <cellStyle name="Input 9 2 10 3" xfId="4746" xr:uid="{00000000-0005-0000-0000-00008A120000}"/>
    <cellStyle name="Input 9 2 11" xfId="1485" xr:uid="{00000000-0005-0000-0000-0000CD050000}"/>
    <cellStyle name="Input 9 2 11 2" xfId="6559" xr:uid="{00000000-0005-0000-0000-00009F190000}"/>
    <cellStyle name="Input 9 2 11 3" xfId="4254" xr:uid="{00000000-0005-0000-0000-00009E100000}"/>
    <cellStyle name="Input 9 2 12" xfId="1224" xr:uid="{00000000-0005-0000-0000-0000C8040000}"/>
    <cellStyle name="Input 9 2 12 2" xfId="6298" xr:uid="{00000000-0005-0000-0000-00009A180000}"/>
    <cellStyle name="Input 9 2 12 3" xfId="3993" xr:uid="{00000000-0005-0000-0000-0000990F0000}"/>
    <cellStyle name="Input 9 2 13" xfId="2411" xr:uid="{00000000-0005-0000-0000-00006B090000}"/>
    <cellStyle name="Input 9 2 13 2" xfId="7391" xr:uid="{00000000-0005-0000-0000-0000DF1C0000}"/>
    <cellStyle name="Input 9 2 13 3" xfId="5170" xr:uid="{00000000-0005-0000-0000-000032140000}"/>
    <cellStyle name="Input 9 2 14" xfId="2110" xr:uid="{00000000-0005-0000-0000-00003E080000}"/>
    <cellStyle name="Input 9 2 14 2" xfId="7090" xr:uid="{00000000-0005-0000-0000-0000B21B0000}"/>
    <cellStyle name="Input 9 2 14 3" xfId="4869" xr:uid="{00000000-0005-0000-0000-000005130000}"/>
    <cellStyle name="Input 9 2 15" xfId="1351" xr:uid="{00000000-0005-0000-0000-000047050000}"/>
    <cellStyle name="Input 9 2 15 2" xfId="6425" xr:uid="{00000000-0005-0000-0000-000019190000}"/>
    <cellStyle name="Input 9 2 15 3" xfId="4120" xr:uid="{00000000-0005-0000-0000-000018100000}"/>
    <cellStyle name="Input 9 2 16" xfId="2001" xr:uid="{00000000-0005-0000-0000-0000D1070000}"/>
    <cellStyle name="Input 9 2 16 2" xfId="6983" xr:uid="{00000000-0005-0000-0000-0000471B0000}"/>
    <cellStyle name="Input 9 2 16 3" xfId="4762" xr:uid="{00000000-0005-0000-0000-00009A120000}"/>
    <cellStyle name="Input 9 2 17" xfId="2817" xr:uid="{00000000-0005-0000-0000-0000010B0000}"/>
    <cellStyle name="Input 9 2 17 2" xfId="7797" xr:uid="{00000000-0005-0000-0000-0000751E0000}"/>
    <cellStyle name="Input 9 2 17 3" xfId="5575" xr:uid="{00000000-0005-0000-0000-0000C7150000}"/>
    <cellStyle name="Input 9 2 18" xfId="1176" xr:uid="{00000000-0005-0000-0000-000098040000}"/>
    <cellStyle name="Input 9 2 18 2" xfId="6250" xr:uid="{00000000-0005-0000-0000-00006A180000}"/>
    <cellStyle name="Input 9 2 18 3" xfId="3945" xr:uid="{00000000-0005-0000-0000-0000690F0000}"/>
    <cellStyle name="Input 9 2 19" xfId="1913" xr:uid="{00000000-0005-0000-0000-000079070000}"/>
    <cellStyle name="Input 9 2 19 2" xfId="6895" xr:uid="{00000000-0005-0000-0000-0000EF1A0000}"/>
    <cellStyle name="Input 9 2 19 3" xfId="4674" xr:uid="{00000000-0005-0000-0000-000042120000}"/>
    <cellStyle name="Input 9 2 2" xfId="1803" xr:uid="{00000000-0005-0000-0000-00000B070000}"/>
    <cellStyle name="Input 9 2 2 2" xfId="6785" xr:uid="{00000000-0005-0000-0000-0000811A0000}"/>
    <cellStyle name="Input 9 2 2 3" xfId="4564" xr:uid="{00000000-0005-0000-0000-0000D4110000}"/>
    <cellStyle name="Input 9 2 20" xfId="1085" xr:uid="{00000000-0005-0000-0000-00003D040000}"/>
    <cellStyle name="Input 9 2 20 2" xfId="6159" xr:uid="{00000000-0005-0000-0000-00000F180000}"/>
    <cellStyle name="Input 9 2 20 3" xfId="3854" xr:uid="{00000000-0005-0000-0000-00000E0F0000}"/>
    <cellStyle name="Input 9 2 21" xfId="4330" xr:uid="{00000000-0005-0000-0000-0000EA100000}"/>
    <cellStyle name="Input 9 2 22" xfId="6631" xr:uid="{00000000-0005-0000-0000-0000E7190000}"/>
    <cellStyle name="Input 9 2 23" xfId="3381" xr:uid="{00000000-0005-0000-0000-0000350D0000}"/>
    <cellStyle name="Input 9 2 3" xfId="1431" xr:uid="{00000000-0005-0000-0000-000097050000}"/>
    <cellStyle name="Input 9 2 3 2" xfId="6505" xr:uid="{00000000-0005-0000-0000-000069190000}"/>
    <cellStyle name="Input 9 2 3 3" xfId="4200" xr:uid="{00000000-0005-0000-0000-000068100000}"/>
    <cellStyle name="Input 9 2 4" xfId="1718" xr:uid="{00000000-0005-0000-0000-0000B6060000}"/>
    <cellStyle name="Input 9 2 4 2" xfId="6700" xr:uid="{00000000-0005-0000-0000-00002C1A0000}"/>
    <cellStyle name="Input 9 2 4 3" xfId="4479" xr:uid="{00000000-0005-0000-0000-00007F110000}"/>
    <cellStyle name="Input 9 2 5" xfId="1511" xr:uid="{00000000-0005-0000-0000-0000E7050000}"/>
    <cellStyle name="Input 9 2 5 2" xfId="6585" xr:uid="{00000000-0005-0000-0000-0000B9190000}"/>
    <cellStyle name="Input 9 2 5 3" xfId="4280" xr:uid="{00000000-0005-0000-0000-0000B8100000}"/>
    <cellStyle name="Input 9 2 6" xfId="2035" xr:uid="{00000000-0005-0000-0000-0000F3070000}"/>
    <cellStyle name="Input 9 2 6 2" xfId="7017" xr:uid="{00000000-0005-0000-0000-0000691B0000}"/>
    <cellStyle name="Input 9 2 6 3" xfId="4796" xr:uid="{00000000-0005-0000-0000-0000BC120000}"/>
    <cellStyle name="Input 9 2 7" xfId="2099" xr:uid="{00000000-0005-0000-0000-000033080000}"/>
    <cellStyle name="Input 9 2 7 2" xfId="7081" xr:uid="{00000000-0005-0000-0000-0000A91B0000}"/>
    <cellStyle name="Input 9 2 7 3" xfId="4860" xr:uid="{00000000-0005-0000-0000-0000FC120000}"/>
    <cellStyle name="Input 9 2 8" xfId="1199" xr:uid="{00000000-0005-0000-0000-0000AF040000}"/>
    <cellStyle name="Input 9 2 8 2" xfId="6273" xr:uid="{00000000-0005-0000-0000-000081180000}"/>
    <cellStyle name="Input 9 2 8 3" xfId="3968" xr:uid="{00000000-0005-0000-0000-0000800F0000}"/>
    <cellStyle name="Input 9 2 9" xfId="870" xr:uid="{00000000-0005-0000-0000-000066030000}"/>
    <cellStyle name="Input 9 2 9 2" xfId="5944" xr:uid="{00000000-0005-0000-0000-000038170000}"/>
    <cellStyle name="Input 9 2 9 3" xfId="3640" xr:uid="{00000000-0005-0000-0000-0000380E0000}"/>
    <cellStyle name="Input 9 3" xfId="965" xr:uid="{00000000-0005-0000-0000-0000C5030000}"/>
    <cellStyle name="Input 9 3 2" xfId="6039" xr:uid="{00000000-0005-0000-0000-000097170000}"/>
    <cellStyle name="Input 9 3 3" xfId="3735" xr:uid="{00000000-0005-0000-0000-0000970E0000}"/>
    <cellStyle name="Input 9 4" xfId="1284" xr:uid="{00000000-0005-0000-0000-000004050000}"/>
    <cellStyle name="Input 9 4 2" xfId="6358" xr:uid="{00000000-0005-0000-0000-0000D6180000}"/>
    <cellStyle name="Input 9 4 3" xfId="4053" xr:uid="{00000000-0005-0000-0000-0000D50F0000}"/>
    <cellStyle name="Input 9 5" xfId="1394" xr:uid="{00000000-0005-0000-0000-000072050000}"/>
    <cellStyle name="Input 9 5 2" xfId="6468" xr:uid="{00000000-0005-0000-0000-000044190000}"/>
    <cellStyle name="Input 9 5 3" xfId="4163" xr:uid="{00000000-0005-0000-0000-000043100000}"/>
    <cellStyle name="Input 9 6" xfId="2699" xr:uid="{00000000-0005-0000-0000-00008B0A0000}"/>
    <cellStyle name="Input 9 6 2" xfId="7679" xr:uid="{00000000-0005-0000-0000-0000FF1D0000}"/>
    <cellStyle name="Input 9 6 3" xfId="5457" xr:uid="{00000000-0005-0000-0000-000051150000}"/>
    <cellStyle name="Input 9 7" xfId="3553" xr:uid="{00000000-0005-0000-0000-0000E10D0000}"/>
    <cellStyle name="Input 9 8" xfId="3287" xr:uid="{00000000-0005-0000-0000-0000D70C0000}"/>
    <cellStyle name="Linked Cell" xfId="58" xr:uid="{00000000-0005-0000-0000-00003A000000}"/>
    <cellStyle name="Millares [0] 2" xfId="59" xr:uid="{00000000-0005-0000-0000-00003B000000}"/>
    <cellStyle name="Millares [0] 2 2" xfId="3225" xr:uid="{00000000-0005-0000-0000-0000990C0000}"/>
    <cellStyle name="Millares [0] 2 3" xfId="3158" xr:uid="{00000000-0005-0000-0000-0000560C0000}"/>
    <cellStyle name="Millares [0] 2 4" xfId="8140" xr:uid="{00000000-0005-0000-0000-0000CC1F0000}"/>
    <cellStyle name="Millares [0] 2 5" xfId="8156" xr:uid="{00000000-0005-0000-0000-0000DC1F0000}"/>
    <cellStyle name="Millares [0] 3" xfId="1696" xr:uid="{00000000-0005-0000-0000-0000A0060000}"/>
    <cellStyle name="Millares [0] 3 2" xfId="2105" xr:uid="{00000000-0005-0000-0000-000039080000}"/>
    <cellStyle name="Millares [0] 3 3" xfId="3219" xr:uid="{00000000-0005-0000-0000-0000930C0000}"/>
    <cellStyle name="Millares [0] 3 4" xfId="8164" xr:uid="{00000000-0005-0000-0000-0000E41F0000}"/>
    <cellStyle name="Millares [0] 3 5" xfId="8161" xr:uid="{00000000-0005-0000-0000-0000E11F0000}"/>
    <cellStyle name="Millares [0] 4" xfId="3151" xr:uid="{00000000-0005-0000-0000-00004F0C0000}"/>
    <cellStyle name="Millares [0] 4 2" xfId="3155" xr:uid="{00000000-0005-0000-0000-0000530C0000}"/>
    <cellStyle name="Millares [0] 5" xfId="8135" xr:uid="{00000000-0005-0000-0000-0000C71F0000}"/>
    <cellStyle name="Millares [0] 6" xfId="8148" xr:uid="{00000000-0005-0000-0000-0000D41F0000}"/>
    <cellStyle name="Millares [0] 7" xfId="8152" xr:uid="{00000000-0005-0000-0000-0000D81F0000}"/>
    <cellStyle name="Millares 10" xfId="95" xr:uid="{00000000-0005-0000-0000-00005F000000}"/>
    <cellStyle name="Millares 10 2" xfId="218" xr:uid="{00000000-0005-0000-0000-0000DA000000}"/>
    <cellStyle name="Millares 10 3" xfId="219" xr:uid="{00000000-0005-0000-0000-0000DB000000}"/>
    <cellStyle name="Millares 10 4" xfId="220" xr:uid="{00000000-0005-0000-0000-0000DC000000}"/>
    <cellStyle name="Millares 10 5" xfId="221" xr:uid="{00000000-0005-0000-0000-0000DD000000}"/>
    <cellStyle name="Millares 10 6" xfId="202" xr:uid="{00000000-0005-0000-0000-0000CA000000}"/>
    <cellStyle name="Millares 10 7" xfId="1564" xr:uid="{00000000-0005-0000-0000-00001C060000}"/>
    <cellStyle name="Millares 10 7 2" xfId="4331" xr:uid="{00000000-0005-0000-0000-0000EB100000}"/>
    <cellStyle name="Millares 10 7 3" xfId="3382" xr:uid="{00000000-0005-0000-0000-0000360D0000}"/>
    <cellStyle name="Millares 10 8" xfId="3236" xr:uid="{00000000-0005-0000-0000-0000A40C0000}"/>
    <cellStyle name="Millares 11" xfId="94" xr:uid="{00000000-0005-0000-0000-00005E000000}"/>
    <cellStyle name="Millares 11 2" xfId="1565" xr:uid="{00000000-0005-0000-0000-00001D060000}"/>
    <cellStyle name="Millares 11 2 2" xfId="4332" xr:uid="{00000000-0005-0000-0000-0000EC100000}"/>
    <cellStyle name="Millares 11 2 3" xfId="3383" xr:uid="{00000000-0005-0000-0000-0000370D0000}"/>
    <cellStyle name="Millares 11 3" xfId="3232" xr:uid="{00000000-0005-0000-0000-0000A00C0000}"/>
    <cellStyle name="Millares 12" xfId="91" xr:uid="{00000000-0005-0000-0000-00005B000000}"/>
    <cellStyle name="Millares 12 2" xfId="1566" xr:uid="{00000000-0005-0000-0000-00001E060000}"/>
    <cellStyle name="Millares 12 2 2" xfId="4333" xr:uid="{00000000-0005-0000-0000-0000ED100000}"/>
    <cellStyle name="Millares 12 2 3" xfId="3384" xr:uid="{00000000-0005-0000-0000-0000380D0000}"/>
    <cellStyle name="Millares 12 3" xfId="3231" xr:uid="{00000000-0005-0000-0000-00009F0C0000}"/>
    <cellStyle name="Millares 13" xfId="92" xr:uid="{00000000-0005-0000-0000-00005C000000}"/>
    <cellStyle name="Millares 13 2" xfId="208" xr:uid="{00000000-0005-0000-0000-0000D0000000}"/>
    <cellStyle name="Millares 13 3" xfId="204" xr:uid="{00000000-0005-0000-0000-0000CC000000}"/>
    <cellStyle name="Millares 13 4" xfId="1567" xr:uid="{00000000-0005-0000-0000-00001F060000}"/>
    <cellStyle name="Millares 13 4 2" xfId="4334" xr:uid="{00000000-0005-0000-0000-0000EE100000}"/>
    <cellStyle name="Millares 13 4 3" xfId="3385" xr:uid="{00000000-0005-0000-0000-0000390D0000}"/>
    <cellStyle name="Millares 13 5" xfId="3234" xr:uid="{00000000-0005-0000-0000-0000A20C0000}"/>
    <cellStyle name="Millares 14" xfId="96" xr:uid="{00000000-0005-0000-0000-000060000000}"/>
    <cellStyle name="Millares 14 2" xfId="1568" xr:uid="{00000000-0005-0000-0000-000020060000}"/>
    <cellStyle name="Millares 14 2 2" xfId="4335" xr:uid="{00000000-0005-0000-0000-0000EF100000}"/>
    <cellStyle name="Millares 14 2 3" xfId="3386" xr:uid="{00000000-0005-0000-0000-00003A0D0000}"/>
    <cellStyle name="Millares 14 3" xfId="3235" xr:uid="{00000000-0005-0000-0000-0000A30C0000}"/>
    <cellStyle name="Millares 15" xfId="97" xr:uid="{00000000-0005-0000-0000-000061000000}"/>
    <cellStyle name="Millares 15 2" xfId="1569" xr:uid="{00000000-0005-0000-0000-000021060000}"/>
    <cellStyle name="Millares 15 2 2" xfId="4336" xr:uid="{00000000-0005-0000-0000-0000F0100000}"/>
    <cellStyle name="Millares 15 2 3" xfId="3387" xr:uid="{00000000-0005-0000-0000-00003B0D0000}"/>
    <cellStyle name="Millares 15 3" xfId="3230" xr:uid="{00000000-0005-0000-0000-00009E0C0000}"/>
    <cellStyle name="Millares 16" xfId="98" xr:uid="{00000000-0005-0000-0000-000062000000}"/>
    <cellStyle name="Millares 16 2" xfId="1570" xr:uid="{00000000-0005-0000-0000-000022060000}"/>
    <cellStyle name="Millares 16 2 2" xfId="4337" xr:uid="{00000000-0005-0000-0000-0000F1100000}"/>
    <cellStyle name="Millares 16 2 3" xfId="3388" xr:uid="{00000000-0005-0000-0000-00003C0D0000}"/>
    <cellStyle name="Millares 16 3" xfId="3237" xr:uid="{00000000-0005-0000-0000-0000A50C0000}"/>
    <cellStyle name="Millares 17" xfId="194" xr:uid="{00000000-0005-0000-0000-0000C2000000}"/>
    <cellStyle name="Millares 17 2" xfId="1571" xr:uid="{00000000-0005-0000-0000-000023060000}"/>
    <cellStyle name="Millares 17 2 2" xfId="4338" xr:uid="{00000000-0005-0000-0000-0000F2100000}"/>
    <cellStyle name="Millares 17 2 3" xfId="3389" xr:uid="{00000000-0005-0000-0000-00003D0D0000}"/>
    <cellStyle name="Millares 17 3" xfId="3233" xr:uid="{00000000-0005-0000-0000-0000A10C0000}"/>
    <cellStyle name="Millares 18" xfId="821" xr:uid="{00000000-0005-0000-0000-000035030000}"/>
    <cellStyle name="Millares 18 2" xfId="1572" xr:uid="{00000000-0005-0000-0000-000024060000}"/>
    <cellStyle name="Millares 18 2 2" xfId="4339" xr:uid="{00000000-0005-0000-0000-0000F3100000}"/>
    <cellStyle name="Millares 18 2 3" xfId="3390" xr:uid="{00000000-0005-0000-0000-00003E0D0000}"/>
    <cellStyle name="Millares 19" xfId="824" xr:uid="{00000000-0005-0000-0000-000038030000}"/>
    <cellStyle name="Millares 19 2" xfId="1573" xr:uid="{00000000-0005-0000-0000-000025060000}"/>
    <cellStyle name="Millares 19 2 2" xfId="4340" xr:uid="{00000000-0005-0000-0000-0000F4100000}"/>
    <cellStyle name="Millares 19 2 3" xfId="3391" xr:uid="{00000000-0005-0000-0000-00003F0D0000}"/>
    <cellStyle name="Millares 2" xfId="4" xr:uid="{00000000-0005-0000-0000-000004000000}"/>
    <cellStyle name="Millares 2 2" xfId="99" xr:uid="{00000000-0005-0000-0000-000063000000}"/>
    <cellStyle name="Millares 2 2 2" xfId="222" xr:uid="{00000000-0005-0000-0000-0000DE000000}"/>
    <cellStyle name="Millares 2 2 2 2" xfId="3157" xr:uid="{00000000-0005-0000-0000-0000550C0000}"/>
    <cellStyle name="Millares 2 2 3" xfId="1574" xr:uid="{00000000-0005-0000-0000-000026060000}"/>
    <cellStyle name="Millares 2 2 3 2" xfId="3220" xr:uid="{00000000-0005-0000-0000-0000940C0000}"/>
    <cellStyle name="Millares 2 2 3 2 2" xfId="4341" xr:uid="{00000000-0005-0000-0000-0000F5100000}"/>
    <cellStyle name="Millares 2 2 3 3" xfId="3392" xr:uid="{00000000-0005-0000-0000-0000400D0000}"/>
    <cellStyle name="Millares 2 2 4" xfId="3161" xr:uid="{00000000-0005-0000-0000-0000590C0000}"/>
    <cellStyle name="Millares 2 3" xfId="192" xr:uid="{00000000-0005-0000-0000-0000C0000000}"/>
    <cellStyle name="Millares 2 3 2" xfId="3154" xr:uid="{00000000-0005-0000-0000-0000520C0000}"/>
    <cellStyle name="Millares 2 4" xfId="205" xr:uid="{00000000-0005-0000-0000-0000CD000000}"/>
    <cellStyle name="Millares 2 4 2" xfId="3221" xr:uid="{00000000-0005-0000-0000-0000950C0000}"/>
    <cellStyle name="Millares 20" xfId="60" xr:uid="{00000000-0005-0000-0000-00003C000000}"/>
    <cellStyle name="Millares 21" xfId="826" xr:uid="{00000000-0005-0000-0000-00003A030000}"/>
    <cellStyle name="Millares 21 2" xfId="1575" xr:uid="{00000000-0005-0000-0000-000027060000}"/>
    <cellStyle name="Millares 21 2 2" xfId="4342" xr:uid="{00000000-0005-0000-0000-0000F6100000}"/>
    <cellStyle name="Millares 21 2 3" xfId="3393" xr:uid="{00000000-0005-0000-0000-0000410D0000}"/>
    <cellStyle name="Millares 22" xfId="828" xr:uid="{00000000-0005-0000-0000-00003C030000}"/>
    <cellStyle name="Millares 22 2" xfId="1576" xr:uid="{00000000-0005-0000-0000-000028060000}"/>
    <cellStyle name="Millares 22 2 2" xfId="4343" xr:uid="{00000000-0005-0000-0000-0000F7100000}"/>
    <cellStyle name="Millares 22 2 3" xfId="3394" xr:uid="{00000000-0005-0000-0000-0000420D0000}"/>
    <cellStyle name="Millares 23" xfId="829" xr:uid="{00000000-0005-0000-0000-00003D030000}"/>
    <cellStyle name="Millares 23 2" xfId="1577" xr:uid="{00000000-0005-0000-0000-000029060000}"/>
    <cellStyle name="Millares 23 2 2" xfId="4344" xr:uid="{00000000-0005-0000-0000-0000F8100000}"/>
    <cellStyle name="Millares 23 2 3" xfId="3395" xr:uid="{00000000-0005-0000-0000-0000430D0000}"/>
    <cellStyle name="Millares 24" xfId="831" xr:uid="{00000000-0005-0000-0000-00003F030000}"/>
    <cellStyle name="Millares 24 2" xfId="1513" xr:uid="{00000000-0005-0000-0000-0000E9050000}"/>
    <cellStyle name="Millares 24 2 2" xfId="4282" xr:uid="{00000000-0005-0000-0000-0000BA100000}"/>
    <cellStyle name="Millares 24 3" xfId="3601" xr:uid="{00000000-0005-0000-0000-0000110E0000}"/>
    <cellStyle name="Millares 24 4" xfId="8129" xr:uid="{00000000-0005-0000-0000-0000C11F0000}"/>
    <cellStyle name="Millares 24 5" xfId="3333" xr:uid="{00000000-0005-0000-0000-0000050D0000}"/>
    <cellStyle name="Millares 24 6" xfId="8143" xr:uid="{00000000-0005-0000-0000-0000CF1F0000}"/>
    <cellStyle name="Millares 24 6 2" xfId="8168" xr:uid="{00000000-0005-0000-0000-0000E81F0000}"/>
    <cellStyle name="Millares 24 7" xfId="8159" xr:uid="{00000000-0005-0000-0000-0000DF1F0000}"/>
    <cellStyle name="Millares 25" xfId="3153" xr:uid="{00000000-0005-0000-0000-0000510C0000}"/>
    <cellStyle name="Millares 25 2" xfId="8132" xr:uid="{00000000-0005-0000-0000-0000C41F0000}"/>
    <cellStyle name="Millares 26" xfId="61" xr:uid="{00000000-0005-0000-0000-00003D000000}"/>
    <cellStyle name="Millares 26 2" xfId="223" xr:uid="{00000000-0005-0000-0000-0000DF000000}"/>
    <cellStyle name="Millares 27" xfId="3239" xr:uid="{00000000-0005-0000-0000-0000A70C0000}"/>
    <cellStyle name="Millares 28" xfId="8136" xr:uid="{00000000-0005-0000-0000-0000C81F0000}"/>
    <cellStyle name="Millares 29" xfId="8141" xr:uid="{00000000-0005-0000-0000-0000CD1F0000}"/>
    <cellStyle name="Millares 29 2" xfId="8169" xr:uid="{00000000-0005-0000-0000-0000E91F0000}"/>
    <cellStyle name="Millares 3" xfId="5" xr:uid="{00000000-0005-0000-0000-000005000000}"/>
    <cellStyle name="Millares 3 2" xfId="62" xr:uid="{00000000-0005-0000-0000-00003E000000}"/>
    <cellStyle name="Millares 3 2 2" xfId="224" xr:uid="{00000000-0005-0000-0000-0000E0000000}"/>
    <cellStyle name="Millares 3 2 3" xfId="3222" xr:uid="{00000000-0005-0000-0000-0000960C0000}"/>
    <cellStyle name="Millares 3 3" xfId="211" xr:uid="{00000000-0005-0000-0000-0000D3000000}"/>
    <cellStyle name="Millares 3 4" xfId="207" xr:uid="{00000000-0005-0000-0000-0000CF000000}"/>
    <cellStyle name="Millares 3 5" xfId="3162" xr:uid="{00000000-0005-0000-0000-00005A0C0000}"/>
    <cellStyle name="Millares 3 6" xfId="8170" xr:uid="{00000000-0005-0000-0000-0000EA1F0000}"/>
    <cellStyle name="Millares 30" xfId="63" xr:uid="{00000000-0005-0000-0000-00003F000000}"/>
    <cellStyle name="Millares 31" xfId="8146" xr:uid="{00000000-0005-0000-0000-0000D21F0000}"/>
    <cellStyle name="Millares 32" xfId="8151" xr:uid="{00000000-0005-0000-0000-0000D71F0000}"/>
    <cellStyle name="Millares 33" xfId="8154" xr:uid="{00000000-0005-0000-0000-0000DA1F0000}"/>
    <cellStyle name="Millares 34" xfId="8171" xr:uid="{00000000-0005-0000-0000-0000EB1F0000}"/>
    <cellStyle name="Millares 35" xfId="64" xr:uid="{00000000-0005-0000-0000-000040000000}"/>
    <cellStyle name="Millares 37" xfId="65" xr:uid="{00000000-0005-0000-0000-000041000000}"/>
    <cellStyle name="Millares 38" xfId="66" xr:uid="{00000000-0005-0000-0000-000042000000}"/>
    <cellStyle name="Millares 4" xfId="67" xr:uid="{00000000-0005-0000-0000-000043000000}"/>
    <cellStyle name="Millares 4 2" xfId="20" xr:uid="{00000000-0005-0000-0000-000014000000}"/>
    <cellStyle name="Millares 4 2 2" xfId="88" xr:uid="{00000000-0005-0000-0000-000058000000}"/>
    <cellStyle name="Millares 4 2 2 2" xfId="1578" xr:uid="{00000000-0005-0000-0000-00002A060000}"/>
    <cellStyle name="Millares 4 2 2 2 2" xfId="4345" xr:uid="{00000000-0005-0000-0000-0000F9100000}"/>
    <cellStyle name="Millares 4 2 2 2 3" xfId="3396" xr:uid="{00000000-0005-0000-0000-0000440D0000}"/>
    <cellStyle name="Millares 4 2 3" xfId="225" xr:uid="{00000000-0005-0000-0000-0000E1000000}"/>
    <cellStyle name="Millares 4 3" xfId="87" xr:uid="{00000000-0005-0000-0000-000057000000}"/>
    <cellStyle name="Millares 4 3 2" xfId="1579" xr:uid="{00000000-0005-0000-0000-00002B060000}"/>
    <cellStyle name="Millares 4 3 2 2" xfId="4346" xr:uid="{00000000-0005-0000-0000-0000FA100000}"/>
    <cellStyle name="Millares 4 3 2 3" xfId="3397" xr:uid="{00000000-0005-0000-0000-0000450D0000}"/>
    <cellStyle name="Millares 4 3 3" xfId="3164" xr:uid="{00000000-0005-0000-0000-00005C0C0000}"/>
    <cellStyle name="Millares 4 4" xfId="209" xr:uid="{00000000-0005-0000-0000-0000D1000000}"/>
    <cellStyle name="Millares 4 4 2" xfId="3165" xr:uid="{00000000-0005-0000-0000-00005D0C0000}"/>
    <cellStyle name="Millares 4 5" xfId="3163" xr:uid="{00000000-0005-0000-0000-00005B0C0000}"/>
    <cellStyle name="Millares 5" xfId="68" xr:uid="{00000000-0005-0000-0000-000044000000}"/>
    <cellStyle name="Millares 5 2" xfId="206" xr:uid="{00000000-0005-0000-0000-0000CE000000}"/>
    <cellStyle name="Millares 5 2 2" xfId="3167" xr:uid="{00000000-0005-0000-0000-00005F0C0000}"/>
    <cellStyle name="Millares 5 3" xfId="226" xr:uid="{00000000-0005-0000-0000-0000E2000000}"/>
    <cellStyle name="Millares 5 3 2" xfId="3168" xr:uid="{00000000-0005-0000-0000-0000600C0000}"/>
    <cellStyle name="Millares 5 4" xfId="3166" xr:uid="{00000000-0005-0000-0000-00005E0C0000}"/>
    <cellStyle name="Millares 6" xfId="83" xr:uid="{00000000-0005-0000-0000-000053000000}"/>
    <cellStyle name="Millares 6 2" xfId="227" xr:uid="{00000000-0005-0000-0000-0000E3000000}"/>
    <cellStyle name="Millares 6 2 2" xfId="3170" xr:uid="{00000000-0005-0000-0000-0000620C0000}"/>
    <cellStyle name="Millares 6 3" xfId="1580" xr:uid="{00000000-0005-0000-0000-00002C060000}"/>
    <cellStyle name="Millares 6 3 2" xfId="4347" xr:uid="{00000000-0005-0000-0000-0000FB100000}"/>
    <cellStyle name="Millares 6 3 3" xfId="3398" xr:uid="{00000000-0005-0000-0000-0000460D0000}"/>
    <cellStyle name="Millares 6 4" xfId="3169" xr:uid="{00000000-0005-0000-0000-0000610C0000}"/>
    <cellStyle name="Millares 7" xfId="86" xr:uid="{00000000-0005-0000-0000-000056000000}"/>
    <cellStyle name="Millares 7 2" xfId="1581" xr:uid="{00000000-0005-0000-0000-00002D060000}"/>
    <cellStyle name="Millares 7 2 2" xfId="4348" xr:uid="{00000000-0005-0000-0000-0000FC100000}"/>
    <cellStyle name="Millares 7 2 3" xfId="3399" xr:uid="{00000000-0005-0000-0000-0000470D0000}"/>
    <cellStyle name="Millares 7 3" xfId="3171" xr:uid="{00000000-0005-0000-0000-0000630C0000}"/>
    <cellStyle name="Millares 8" xfId="93" xr:uid="{00000000-0005-0000-0000-00005D000000}"/>
    <cellStyle name="Millares 8 2" xfId="1582" xr:uid="{00000000-0005-0000-0000-00002E060000}"/>
    <cellStyle name="Millares 8 2 2" xfId="4349" xr:uid="{00000000-0005-0000-0000-0000FD100000}"/>
    <cellStyle name="Millares 8 2 3" xfId="3400" xr:uid="{00000000-0005-0000-0000-0000480D0000}"/>
    <cellStyle name="Millares 8 3" xfId="3172" xr:uid="{00000000-0005-0000-0000-0000640C0000}"/>
    <cellStyle name="Millares 8 4" xfId="8180" xr:uid="{00000000-0005-0000-0000-0000F41F0000}"/>
    <cellStyle name="Millares 9" xfId="69" xr:uid="{00000000-0005-0000-0000-000045000000}"/>
    <cellStyle name="Millares 9 2" xfId="3216" xr:uid="{00000000-0005-0000-0000-0000900C0000}"/>
    <cellStyle name="Moneda [0] 19 2" xfId="228" xr:uid="{00000000-0005-0000-0000-0000E4000000}"/>
    <cellStyle name="Moneda [0] 2" xfId="3149" xr:uid="{00000000-0005-0000-0000-00004D0C0000}"/>
    <cellStyle name="Moneda [0] 2 2" xfId="8157" xr:uid="{00000000-0005-0000-0000-0000DD1F0000}"/>
    <cellStyle name="Moneda [0] 3" xfId="8149" xr:uid="{00000000-0005-0000-0000-0000D51F0000}"/>
    <cellStyle name="Moneda [0] 4" xfId="8181" xr:uid="{00000000-0005-0000-0000-0000F51F0000}"/>
    <cellStyle name="Moneda 10" xfId="822" xr:uid="{00000000-0005-0000-0000-000036030000}"/>
    <cellStyle name="Moneda 10 2" xfId="229" xr:uid="{00000000-0005-0000-0000-0000E5000000}"/>
    <cellStyle name="Moneda 10 3" xfId="230" xr:uid="{00000000-0005-0000-0000-0000E6000000}"/>
    <cellStyle name="Moneda 10 4" xfId="231" xr:uid="{00000000-0005-0000-0000-0000E7000000}"/>
    <cellStyle name="Moneda 10 5" xfId="232" xr:uid="{00000000-0005-0000-0000-0000E8000000}"/>
    <cellStyle name="Moneda 10 6" xfId="1583" xr:uid="{00000000-0005-0000-0000-00002F060000}"/>
    <cellStyle name="Moneda 10 6 2" xfId="4350" xr:uid="{00000000-0005-0000-0000-0000FE100000}"/>
    <cellStyle name="Moneda 10 6 3" xfId="3401" xr:uid="{00000000-0005-0000-0000-0000490D0000}"/>
    <cellStyle name="Moneda 11" xfId="825" xr:uid="{00000000-0005-0000-0000-000039030000}"/>
    <cellStyle name="Moneda 11 2" xfId="1584" xr:uid="{00000000-0005-0000-0000-000030060000}"/>
    <cellStyle name="Moneda 11 2 2" xfId="4351" xr:uid="{00000000-0005-0000-0000-0000FF100000}"/>
    <cellStyle name="Moneda 11 2 3" xfId="3402" xr:uid="{00000000-0005-0000-0000-00004A0D0000}"/>
    <cellStyle name="Moneda 12" xfId="827" xr:uid="{00000000-0005-0000-0000-00003B030000}"/>
    <cellStyle name="Moneda 12 2" xfId="1585" xr:uid="{00000000-0005-0000-0000-000031060000}"/>
    <cellStyle name="Moneda 12 2 2" xfId="4352" xr:uid="{00000000-0005-0000-0000-000000110000}"/>
    <cellStyle name="Moneda 12 2 3" xfId="3403" xr:uid="{00000000-0005-0000-0000-00004B0D0000}"/>
    <cellStyle name="Moneda 13" xfId="1514" xr:uid="{00000000-0005-0000-0000-0000EA050000}"/>
    <cellStyle name="Moneda 13 2" xfId="4283" xr:uid="{00000000-0005-0000-0000-0000BB100000}"/>
    <cellStyle name="Moneda 13 3" xfId="3334" xr:uid="{00000000-0005-0000-0000-0000060D0000}"/>
    <cellStyle name="Moneda 14" xfId="8131" xr:uid="{00000000-0005-0000-0000-0000C31F0000}"/>
    <cellStyle name="Moneda 15" xfId="8138" xr:uid="{00000000-0005-0000-0000-0000CA1F0000}"/>
    <cellStyle name="Moneda 2" xfId="6" xr:uid="{00000000-0005-0000-0000-000006000000}"/>
    <cellStyle name="Moneda 2 2" xfId="70" xr:uid="{00000000-0005-0000-0000-000046000000}"/>
    <cellStyle name="Moneda 2 2 2" xfId="233" xr:uid="{00000000-0005-0000-0000-0000E9000000}"/>
    <cellStyle name="Moneda 2 2 2 2" xfId="234" xr:uid="{00000000-0005-0000-0000-0000EA000000}"/>
    <cellStyle name="Moneda 2 2 2 2 2" xfId="3223" xr:uid="{00000000-0005-0000-0000-0000970C0000}"/>
    <cellStyle name="Moneda 2 2 2 3" xfId="235" xr:uid="{00000000-0005-0000-0000-0000EB000000}"/>
    <cellStyle name="Moneda 2 2 2 4" xfId="3215" xr:uid="{00000000-0005-0000-0000-00008F0C0000}"/>
    <cellStyle name="Moneda 2 2 3" xfId="236" xr:uid="{00000000-0005-0000-0000-0000EC000000}"/>
    <cellStyle name="Moneda 2 2 3 2" xfId="3224" xr:uid="{00000000-0005-0000-0000-0000980C0000}"/>
    <cellStyle name="Moneda 2 2 4" xfId="237" xr:uid="{00000000-0005-0000-0000-0000ED000000}"/>
    <cellStyle name="Moneda 2 2 5" xfId="3156" xr:uid="{00000000-0005-0000-0000-0000540C0000}"/>
    <cellStyle name="Moneda 2 3" xfId="84" xr:uid="{00000000-0005-0000-0000-000054000000}"/>
    <cellStyle name="Moneda 2 3 2" xfId="1586" xr:uid="{00000000-0005-0000-0000-000032060000}"/>
    <cellStyle name="Moneda 2 3 2 2" xfId="4353" xr:uid="{00000000-0005-0000-0000-000001110000}"/>
    <cellStyle name="Moneda 2 3 2 3" xfId="3404" xr:uid="{00000000-0005-0000-0000-00004C0D0000}"/>
    <cellStyle name="Moneda 2 4" xfId="213" xr:uid="{00000000-0005-0000-0000-0000D5000000}"/>
    <cellStyle name="Moneda 2 5" xfId="8139" xr:uid="{00000000-0005-0000-0000-0000CB1F0000}"/>
    <cellStyle name="Moneda 24" xfId="238" xr:uid="{00000000-0005-0000-0000-0000EE000000}"/>
    <cellStyle name="Moneda 3" xfId="9" xr:uid="{00000000-0005-0000-0000-000009000000}"/>
    <cellStyle name="Moneda 3 2" xfId="85" xr:uid="{00000000-0005-0000-0000-000055000000}"/>
    <cellStyle name="Moneda 3 2 10" xfId="241" xr:uid="{00000000-0005-0000-0000-0000F1000000}"/>
    <cellStyle name="Moneda 3 2 10 2" xfId="242" xr:uid="{00000000-0005-0000-0000-0000F2000000}"/>
    <cellStyle name="Moneda 3 2 10 3" xfId="243" xr:uid="{00000000-0005-0000-0000-0000F3000000}"/>
    <cellStyle name="Moneda 3 2 10 4" xfId="244" xr:uid="{00000000-0005-0000-0000-0000F4000000}"/>
    <cellStyle name="Moneda 3 2 10 5" xfId="245" xr:uid="{00000000-0005-0000-0000-0000F5000000}"/>
    <cellStyle name="Moneda 3 2 11" xfId="246" xr:uid="{00000000-0005-0000-0000-0000F6000000}"/>
    <cellStyle name="Moneda 3 2 11 2" xfId="247" xr:uid="{00000000-0005-0000-0000-0000F7000000}"/>
    <cellStyle name="Moneda 3 2 11 3" xfId="248" xr:uid="{00000000-0005-0000-0000-0000F8000000}"/>
    <cellStyle name="Moneda 3 2 11 4" xfId="249" xr:uid="{00000000-0005-0000-0000-0000F9000000}"/>
    <cellStyle name="Moneda 3 2 11 5" xfId="250" xr:uid="{00000000-0005-0000-0000-0000FA000000}"/>
    <cellStyle name="Moneda 3 2 12" xfId="251" xr:uid="{00000000-0005-0000-0000-0000FB000000}"/>
    <cellStyle name="Moneda 3 2 12 2" xfId="252" xr:uid="{00000000-0005-0000-0000-0000FC000000}"/>
    <cellStyle name="Moneda 3 2 12 3" xfId="253" xr:uid="{00000000-0005-0000-0000-0000FD000000}"/>
    <cellStyle name="Moneda 3 2 12 4" xfId="254" xr:uid="{00000000-0005-0000-0000-0000FE000000}"/>
    <cellStyle name="Moneda 3 2 12 5" xfId="255" xr:uid="{00000000-0005-0000-0000-0000FF000000}"/>
    <cellStyle name="Moneda 3 2 13" xfId="256" xr:uid="{00000000-0005-0000-0000-000000010000}"/>
    <cellStyle name="Moneda 3 2 13 2" xfId="257" xr:uid="{00000000-0005-0000-0000-000001010000}"/>
    <cellStyle name="Moneda 3 2 13 3" xfId="258" xr:uid="{00000000-0005-0000-0000-000002010000}"/>
    <cellStyle name="Moneda 3 2 13 4" xfId="259" xr:uid="{00000000-0005-0000-0000-000003010000}"/>
    <cellStyle name="Moneda 3 2 13 5" xfId="260" xr:uid="{00000000-0005-0000-0000-000004010000}"/>
    <cellStyle name="Moneda 3 2 14" xfId="261" xr:uid="{00000000-0005-0000-0000-000005010000}"/>
    <cellStyle name="Moneda 3 2 14 2" xfId="262" xr:uid="{00000000-0005-0000-0000-000006010000}"/>
    <cellStyle name="Moneda 3 2 14 3" xfId="263" xr:uid="{00000000-0005-0000-0000-000007010000}"/>
    <cellStyle name="Moneda 3 2 14 4" xfId="264" xr:uid="{00000000-0005-0000-0000-000008010000}"/>
    <cellStyle name="Moneda 3 2 14 5" xfId="265" xr:uid="{00000000-0005-0000-0000-000009010000}"/>
    <cellStyle name="Moneda 3 2 15" xfId="266" xr:uid="{00000000-0005-0000-0000-00000A010000}"/>
    <cellStyle name="Moneda 3 2 15 2" xfId="267" xr:uid="{00000000-0005-0000-0000-00000B010000}"/>
    <cellStyle name="Moneda 3 2 15 3" xfId="268" xr:uid="{00000000-0005-0000-0000-00000C010000}"/>
    <cellStyle name="Moneda 3 2 15 4" xfId="269" xr:uid="{00000000-0005-0000-0000-00000D010000}"/>
    <cellStyle name="Moneda 3 2 15 5" xfId="270" xr:uid="{00000000-0005-0000-0000-00000E010000}"/>
    <cellStyle name="Moneda 3 2 16" xfId="271" xr:uid="{00000000-0005-0000-0000-00000F010000}"/>
    <cellStyle name="Moneda 3 2 16 2" xfId="272" xr:uid="{00000000-0005-0000-0000-000010010000}"/>
    <cellStyle name="Moneda 3 2 16 3" xfId="273" xr:uid="{00000000-0005-0000-0000-000011010000}"/>
    <cellStyle name="Moneda 3 2 16 4" xfId="274" xr:uid="{00000000-0005-0000-0000-000012010000}"/>
    <cellStyle name="Moneda 3 2 16 5" xfId="275" xr:uid="{00000000-0005-0000-0000-000013010000}"/>
    <cellStyle name="Moneda 3 2 17" xfId="276" xr:uid="{00000000-0005-0000-0000-000014010000}"/>
    <cellStyle name="Moneda 3 2 17 2" xfId="277" xr:uid="{00000000-0005-0000-0000-000015010000}"/>
    <cellStyle name="Moneda 3 2 17 3" xfId="278" xr:uid="{00000000-0005-0000-0000-000016010000}"/>
    <cellStyle name="Moneda 3 2 17 4" xfId="279" xr:uid="{00000000-0005-0000-0000-000017010000}"/>
    <cellStyle name="Moneda 3 2 17 5" xfId="280" xr:uid="{00000000-0005-0000-0000-000018010000}"/>
    <cellStyle name="Moneda 3 2 18" xfId="281" xr:uid="{00000000-0005-0000-0000-000019010000}"/>
    <cellStyle name="Moneda 3 2 18 2" xfId="282" xr:uid="{00000000-0005-0000-0000-00001A010000}"/>
    <cellStyle name="Moneda 3 2 18 3" xfId="283" xr:uid="{00000000-0005-0000-0000-00001B010000}"/>
    <cellStyle name="Moneda 3 2 18 4" xfId="284" xr:uid="{00000000-0005-0000-0000-00001C010000}"/>
    <cellStyle name="Moneda 3 2 18 5" xfId="285" xr:uid="{00000000-0005-0000-0000-00001D010000}"/>
    <cellStyle name="Moneda 3 2 19" xfId="286" xr:uid="{00000000-0005-0000-0000-00001E010000}"/>
    <cellStyle name="Moneda 3 2 19 2" xfId="287" xr:uid="{00000000-0005-0000-0000-00001F010000}"/>
    <cellStyle name="Moneda 3 2 19 3" xfId="288" xr:uid="{00000000-0005-0000-0000-000020010000}"/>
    <cellStyle name="Moneda 3 2 19 4" xfId="289" xr:uid="{00000000-0005-0000-0000-000021010000}"/>
    <cellStyle name="Moneda 3 2 19 5" xfId="290" xr:uid="{00000000-0005-0000-0000-000022010000}"/>
    <cellStyle name="Moneda 3 2 2" xfId="291" xr:uid="{00000000-0005-0000-0000-000023010000}"/>
    <cellStyle name="Moneda 3 2 2 10" xfId="292" xr:uid="{00000000-0005-0000-0000-000024010000}"/>
    <cellStyle name="Moneda 3 2 2 11" xfId="293" xr:uid="{00000000-0005-0000-0000-000025010000}"/>
    <cellStyle name="Moneda 3 2 2 12" xfId="294" xr:uid="{00000000-0005-0000-0000-000026010000}"/>
    <cellStyle name="Moneda 3 2 2 13" xfId="295" xr:uid="{00000000-0005-0000-0000-000027010000}"/>
    <cellStyle name="Moneda 3 2 2 14" xfId="296" xr:uid="{00000000-0005-0000-0000-000028010000}"/>
    <cellStyle name="Moneda 3 2 2 15" xfId="297" xr:uid="{00000000-0005-0000-0000-000029010000}"/>
    <cellStyle name="Moneda 3 2 2 16" xfId="298" xr:uid="{00000000-0005-0000-0000-00002A010000}"/>
    <cellStyle name="Moneda 3 2 2 17" xfId="299" xr:uid="{00000000-0005-0000-0000-00002B010000}"/>
    <cellStyle name="Moneda 3 2 2 18" xfId="300" xr:uid="{00000000-0005-0000-0000-00002C010000}"/>
    <cellStyle name="Moneda 3 2 2 19" xfId="301" xr:uid="{00000000-0005-0000-0000-00002D010000}"/>
    <cellStyle name="Moneda 3 2 2 2" xfId="302" xr:uid="{00000000-0005-0000-0000-00002E010000}"/>
    <cellStyle name="Moneda 3 2 2 2 10" xfId="303" xr:uid="{00000000-0005-0000-0000-00002F010000}"/>
    <cellStyle name="Moneda 3 2 2 2 10 2" xfId="304" xr:uid="{00000000-0005-0000-0000-000030010000}"/>
    <cellStyle name="Moneda 3 2 2 2 10 3" xfId="305" xr:uid="{00000000-0005-0000-0000-000031010000}"/>
    <cellStyle name="Moneda 3 2 2 2 10 4" xfId="306" xr:uid="{00000000-0005-0000-0000-000032010000}"/>
    <cellStyle name="Moneda 3 2 2 2 10 5" xfId="307" xr:uid="{00000000-0005-0000-0000-000033010000}"/>
    <cellStyle name="Moneda 3 2 2 2 11" xfId="308" xr:uid="{00000000-0005-0000-0000-000034010000}"/>
    <cellStyle name="Moneda 3 2 2 2 11 2" xfId="309" xr:uid="{00000000-0005-0000-0000-000035010000}"/>
    <cellStyle name="Moneda 3 2 2 2 11 3" xfId="310" xr:uid="{00000000-0005-0000-0000-000036010000}"/>
    <cellStyle name="Moneda 3 2 2 2 11 4" xfId="311" xr:uid="{00000000-0005-0000-0000-000037010000}"/>
    <cellStyle name="Moneda 3 2 2 2 11 5" xfId="312" xr:uid="{00000000-0005-0000-0000-000038010000}"/>
    <cellStyle name="Moneda 3 2 2 2 12" xfId="313" xr:uid="{00000000-0005-0000-0000-000039010000}"/>
    <cellStyle name="Moneda 3 2 2 2 12 2" xfId="314" xr:uid="{00000000-0005-0000-0000-00003A010000}"/>
    <cellStyle name="Moneda 3 2 2 2 12 3" xfId="315" xr:uid="{00000000-0005-0000-0000-00003B010000}"/>
    <cellStyle name="Moneda 3 2 2 2 12 4" xfId="316" xr:uid="{00000000-0005-0000-0000-00003C010000}"/>
    <cellStyle name="Moneda 3 2 2 2 12 5" xfId="317" xr:uid="{00000000-0005-0000-0000-00003D010000}"/>
    <cellStyle name="Moneda 3 2 2 2 13" xfId="318" xr:uid="{00000000-0005-0000-0000-00003E010000}"/>
    <cellStyle name="Moneda 3 2 2 2 13 2" xfId="319" xr:uid="{00000000-0005-0000-0000-00003F010000}"/>
    <cellStyle name="Moneda 3 2 2 2 13 3" xfId="320" xr:uid="{00000000-0005-0000-0000-000040010000}"/>
    <cellStyle name="Moneda 3 2 2 2 13 4" xfId="321" xr:uid="{00000000-0005-0000-0000-000041010000}"/>
    <cellStyle name="Moneda 3 2 2 2 13 5" xfId="322" xr:uid="{00000000-0005-0000-0000-000042010000}"/>
    <cellStyle name="Moneda 3 2 2 2 14" xfId="323" xr:uid="{00000000-0005-0000-0000-000043010000}"/>
    <cellStyle name="Moneda 3 2 2 2 14 2" xfId="324" xr:uid="{00000000-0005-0000-0000-000044010000}"/>
    <cellStyle name="Moneda 3 2 2 2 14 3" xfId="325" xr:uid="{00000000-0005-0000-0000-000045010000}"/>
    <cellStyle name="Moneda 3 2 2 2 14 4" xfId="326" xr:uid="{00000000-0005-0000-0000-000046010000}"/>
    <cellStyle name="Moneda 3 2 2 2 14 5" xfId="327" xr:uid="{00000000-0005-0000-0000-000047010000}"/>
    <cellStyle name="Moneda 3 2 2 2 15" xfId="328" xr:uid="{00000000-0005-0000-0000-000048010000}"/>
    <cellStyle name="Moneda 3 2 2 2 15 2" xfId="329" xr:uid="{00000000-0005-0000-0000-000049010000}"/>
    <cellStyle name="Moneda 3 2 2 2 15 3" xfId="330" xr:uid="{00000000-0005-0000-0000-00004A010000}"/>
    <cellStyle name="Moneda 3 2 2 2 15 4" xfId="331" xr:uid="{00000000-0005-0000-0000-00004B010000}"/>
    <cellStyle name="Moneda 3 2 2 2 15 5" xfId="332" xr:uid="{00000000-0005-0000-0000-00004C010000}"/>
    <cellStyle name="Moneda 3 2 2 2 16" xfId="333" xr:uid="{00000000-0005-0000-0000-00004D010000}"/>
    <cellStyle name="Moneda 3 2 2 2 16 2" xfId="334" xr:uid="{00000000-0005-0000-0000-00004E010000}"/>
    <cellStyle name="Moneda 3 2 2 2 16 3" xfId="335" xr:uid="{00000000-0005-0000-0000-00004F010000}"/>
    <cellStyle name="Moneda 3 2 2 2 16 4" xfId="336" xr:uid="{00000000-0005-0000-0000-000050010000}"/>
    <cellStyle name="Moneda 3 2 2 2 16 5" xfId="337" xr:uid="{00000000-0005-0000-0000-000051010000}"/>
    <cellStyle name="Moneda 3 2 2 2 17" xfId="338" xr:uid="{00000000-0005-0000-0000-000052010000}"/>
    <cellStyle name="Moneda 3 2 2 2 17 2" xfId="339" xr:uid="{00000000-0005-0000-0000-000053010000}"/>
    <cellStyle name="Moneda 3 2 2 2 17 3" xfId="340" xr:uid="{00000000-0005-0000-0000-000054010000}"/>
    <cellStyle name="Moneda 3 2 2 2 17 4" xfId="341" xr:uid="{00000000-0005-0000-0000-000055010000}"/>
    <cellStyle name="Moneda 3 2 2 2 17 5" xfId="342" xr:uid="{00000000-0005-0000-0000-000056010000}"/>
    <cellStyle name="Moneda 3 2 2 2 18" xfId="343" xr:uid="{00000000-0005-0000-0000-000057010000}"/>
    <cellStyle name="Moneda 3 2 2 2 18 2" xfId="344" xr:uid="{00000000-0005-0000-0000-000058010000}"/>
    <cellStyle name="Moneda 3 2 2 2 18 3" xfId="345" xr:uid="{00000000-0005-0000-0000-000059010000}"/>
    <cellStyle name="Moneda 3 2 2 2 18 4" xfId="346" xr:uid="{00000000-0005-0000-0000-00005A010000}"/>
    <cellStyle name="Moneda 3 2 2 2 18 5" xfId="347" xr:uid="{00000000-0005-0000-0000-00005B010000}"/>
    <cellStyle name="Moneda 3 2 2 2 2" xfId="348" xr:uid="{00000000-0005-0000-0000-00005C010000}"/>
    <cellStyle name="Moneda 3 2 2 2 2 2" xfId="349" xr:uid="{00000000-0005-0000-0000-00005D010000}"/>
    <cellStyle name="Moneda 3 2 2 2 2 3" xfId="350" xr:uid="{00000000-0005-0000-0000-00005E010000}"/>
    <cellStyle name="Moneda 3 2 2 2 2 4" xfId="351" xr:uid="{00000000-0005-0000-0000-00005F010000}"/>
    <cellStyle name="Moneda 3 2 2 2 2 5" xfId="352" xr:uid="{00000000-0005-0000-0000-000060010000}"/>
    <cellStyle name="Moneda 3 2 2 2 3" xfId="353" xr:uid="{00000000-0005-0000-0000-000061010000}"/>
    <cellStyle name="Moneda 3 2 2 2 3 2" xfId="354" xr:uid="{00000000-0005-0000-0000-000062010000}"/>
    <cellStyle name="Moneda 3 2 2 2 3 3" xfId="355" xr:uid="{00000000-0005-0000-0000-000063010000}"/>
    <cellStyle name="Moneda 3 2 2 2 3 4" xfId="356" xr:uid="{00000000-0005-0000-0000-000064010000}"/>
    <cellStyle name="Moneda 3 2 2 2 3 5" xfId="357" xr:uid="{00000000-0005-0000-0000-000065010000}"/>
    <cellStyle name="Moneda 3 2 2 2 4" xfId="358" xr:uid="{00000000-0005-0000-0000-000066010000}"/>
    <cellStyle name="Moneda 3 2 2 2 4 2" xfId="359" xr:uid="{00000000-0005-0000-0000-000067010000}"/>
    <cellStyle name="Moneda 3 2 2 2 4 3" xfId="360" xr:uid="{00000000-0005-0000-0000-000068010000}"/>
    <cellStyle name="Moneda 3 2 2 2 4 4" xfId="361" xr:uid="{00000000-0005-0000-0000-000069010000}"/>
    <cellStyle name="Moneda 3 2 2 2 4 5" xfId="362" xr:uid="{00000000-0005-0000-0000-00006A010000}"/>
    <cellStyle name="Moneda 3 2 2 2 5" xfId="363" xr:uid="{00000000-0005-0000-0000-00006B010000}"/>
    <cellStyle name="Moneda 3 2 2 2 5 2" xfId="364" xr:uid="{00000000-0005-0000-0000-00006C010000}"/>
    <cellStyle name="Moneda 3 2 2 2 5 3" xfId="365" xr:uid="{00000000-0005-0000-0000-00006D010000}"/>
    <cellStyle name="Moneda 3 2 2 2 5 4" xfId="366" xr:uid="{00000000-0005-0000-0000-00006E010000}"/>
    <cellStyle name="Moneda 3 2 2 2 5 5" xfId="367" xr:uid="{00000000-0005-0000-0000-00006F010000}"/>
    <cellStyle name="Moneda 3 2 2 2 6" xfId="368" xr:uid="{00000000-0005-0000-0000-000070010000}"/>
    <cellStyle name="Moneda 3 2 2 2 6 2" xfId="369" xr:uid="{00000000-0005-0000-0000-000071010000}"/>
    <cellStyle name="Moneda 3 2 2 2 6 3" xfId="370" xr:uid="{00000000-0005-0000-0000-000072010000}"/>
    <cellStyle name="Moneda 3 2 2 2 6 4" xfId="371" xr:uid="{00000000-0005-0000-0000-000073010000}"/>
    <cellStyle name="Moneda 3 2 2 2 6 5" xfId="372" xr:uid="{00000000-0005-0000-0000-000074010000}"/>
    <cellStyle name="Moneda 3 2 2 2 7" xfId="373" xr:uid="{00000000-0005-0000-0000-000075010000}"/>
    <cellStyle name="Moneda 3 2 2 2 7 2" xfId="374" xr:uid="{00000000-0005-0000-0000-000076010000}"/>
    <cellStyle name="Moneda 3 2 2 2 7 3" xfId="375" xr:uid="{00000000-0005-0000-0000-000077010000}"/>
    <cellStyle name="Moneda 3 2 2 2 7 4" xfId="376" xr:uid="{00000000-0005-0000-0000-000078010000}"/>
    <cellStyle name="Moneda 3 2 2 2 7 5" xfId="377" xr:uid="{00000000-0005-0000-0000-000079010000}"/>
    <cellStyle name="Moneda 3 2 2 2 8" xfId="378" xr:uid="{00000000-0005-0000-0000-00007A010000}"/>
    <cellStyle name="Moneda 3 2 2 2 8 2" xfId="379" xr:uid="{00000000-0005-0000-0000-00007B010000}"/>
    <cellStyle name="Moneda 3 2 2 2 8 3" xfId="380" xr:uid="{00000000-0005-0000-0000-00007C010000}"/>
    <cellStyle name="Moneda 3 2 2 2 8 4" xfId="381" xr:uid="{00000000-0005-0000-0000-00007D010000}"/>
    <cellStyle name="Moneda 3 2 2 2 8 5" xfId="382" xr:uid="{00000000-0005-0000-0000-00007E010000}"/>
    <cellStyle name="Moneda 3 2 2 2 9" xfId="383" xr:uid="{00000000-0005-0000-0000-00007F010000}"/>
    <cellStyle name="Moneda 3 2 2 2 9 2" xfId="384" xr:uid="{00000000-0005-0000-0000-000080010000}"/>
    <cellStyle name="Moneda 3 2 2 2 9 3" xfId="385" xr:uid="{00000000-0005-0000-0000-000081010000}"/>
    <cellStyle name="Moneda 3 2 2 2 9 4" xfId="386" xr:uid="{00000000-0005-0000-0000-000082010000}"/>
    <cellStyle name="Moneda 3 2 2 2 9 5" xfId="387" xr:uid="{00000000-0005-0000-0000-000083010000}"/>
    <cellStyle name="Moneda 3 2 2 20" xfId="388" xr:uid="{00000000-0005-0000-0000-000084010000}"/>
    <cellStyle name="Moneda 3 2 2 21" xfId="389" xr:uid="{00000000-0005-0000-0000-000085010000}"/>
    <cellStyle name="Moneda 3 2 2 22" xfId="390" xr:uid="{00000000-0005-0000-0000-000086010000}"/>
    <cellStyle name="Moneda 3 2 2 23" xfId="391" xr:uid="{00000000-0005-0000-0000-000087010000}"/>
    <cellStyle name="Moneda 3 2 2 3" xfId="392" xr:uid="{00000000-0005-0000-0000-000088010000}"/>
    <cellStyle name="Moneda 3 2 2 3 2" xfId="393" xr:uid="{00000000-0005-0000-0000-000089010000}"/>
    <cellStyle name="Moneda 3 2 2 3 3" xfId="394" xr:uid="{00000000-0005-0000-0000-00008A010000}"/>
    <cellStyle name="Moneda 3 2 2 3 4" xfId="395" xr:uid="{00000000-0005-0000-0000-00008B010000}"/>
    <cellStyle name="Moneda 3 2 2 3 5" xfId="396" xr:uid="{00000000-0005-0000-0000-00008C010000}"/>
    <cellStyle name="Moneda 3 2 2 4" xfId="397" xr:uid="{00000000-0005-0000-0000-00008D010000}"/>
    <cellStyle name="Moneda 3 2 2 5" xfId="398" xr:uid="{00000000-0005-0000-0000-00008E010000}"/>
    <cellStyle name="Moneda 3 2 2 6" xfId="399" xr:uid="{00000000-0005-0000-0000-00008F010000}"/>
    <cellStyle name="Moneda 3 2 2 7" xfId="400" xr:uid="{00000000-0005-0000-0000-000090010000}"/>
    <cellStyle name="Moneda 3 2 2 8" xfId="401" xr:uid="{00000000-0005-0000-0000-000091010000}"/>
    <cellStyle name="Moneda 3 2 2 9" xfId="402" xr:uid="{00000000-0005-0000-0000-000092010000}"/>
    <cellStyle name="Moneda 3 2 20" xfId="403" xr:uid="{00000000-0005-0000-0000-000093010000}"/>
    <cellStyle name="Moneda 3 2 21" xfId="240" xr:uid="{00000000-0005-0000-0000-0000F0000000}"/>
    <cellStyle name="Moneda 3 2 22" xfId="1588" xr:uid="{00000000-0005-0000-0000-000034060000}"/>
    <cellStyle name="Moneda 3 2 23" xfId="3173" xr:uid="{00000000-0005-0000-0000-0000650C0000}"/>
    <cellStyle name="Moneda 3 2 3" xfId="404" xr:uid="{00000000-0005-0000-0000-000094010000}"/>
    <cellStyle name="Moneda 3 2 4" xfId="405" xr:uid="{00000000-0005-0000-0000-000095010000}"/>
    <cellStyle name="Moneda 3 2 4 2" xfId="406" xr:uid="{00000000-0005-0000-0000-000096010000}"/>
    <cellStyle name="Moneda 3 2 4 3" xfId="407" xr:uid="{00000000-0005-0000-0000-000097010000}"/>
    <cellStyle name="Moneda 3 2 4 4" xfId="408" xr:uid="{00000000-0005-0000-0000-000098010000}"/>
    <cellStyle name="Moneda 3 2 4 5" xfId="409" xr:uid="{00000000-0005-0000-0000-000099010000}"/>
    <cellStyle name="Moneda 3 2 5" xfId="410" xr:uid="{00000000-0005-0000-0000-00009A010000}"/>
    <cellStyle name="Moneda 3 2 5 2" xfId="411" xr:uid="{00000000-0005-0000-0000-00009B010000}"/>
    <cellStyle name="Moneda 3 2 5 3" xfId="412" xr:uid="{00000000-0005-0000-0000-00009C010000}"/>
    <cellStyle name="Moneda 3 2 5 4" xfId="413" xr:uid="{00000000-0005-0000-0000-00009D010000}"/>
    <cellStyle name="Moneda 3 2 5 5" xfId="414" xr:uid="{00000000-0005-0000-0000-00009E010000}"/>
    <cellStyle name="Moneda 3 2 6" xfId="415" xr:uid="{00000000-0005-0000-0000-00009F010000}"/>
    <cellStyle name="Moneda 3 2 6 2" xfId="416" xr:uid="{00000000-0005-0000-0000-0000A0010000}"/>
    <cellStyle name="Moneda 3 2 6 3" xfId="417" xr:uid="{00000000-0005-0000-0000-0000A1010000}"/>
    <cellStyle name="Moneda 3 2 6 4" xfId="418" xr:uid="{00000000-0005-0000-0000-0000A2010000}"/>
    <cellStyle name="Moneda 3 2 6 5" xfId="419" xr:uid="{00000000-0005-0000-0000-0000A3010000}"/>
    <cellStyle name="Moneda 3 2 7" xfId="420" xr:uid="{00000000-0005-0000-0000-0000A4010000}"/>
    <cellStyle name="Moneda 3 2 7 2" xfId="421" xr:uid="{00000000-0005-0000-0000-0000A5010000}"/>
    <cellStyle name="Moneda 3 2 7 3" xfId="422" xr:uid="{00000000-0005-0000-0000-0000A6010000}"/>
    <cellStyle name="Moneda 3 2 7 4" xfId="423" xr:uid="{00000000-0005-0000-0000-0000A7010000}"/>
    <cellStyle name="Moneda 3 2 7 5" xfId="424" xr:uid="{00000000-0005-0000-0000-0000A8010000}"/>
    <cellStyle name="Moneda 3 2 8" xfId="425" xr:uid="{00000000-0005-0000-0000-0000A9010000}"/>
    <cellStyle name="Moneda 3 2 8 2" xfId="426" xr:uid="{00000000-0005-0000-0000-0000AA010000}"/>
    <cellStyle name="Moneda 3 2 8 3" xfId="427" xr:uid="{00000000-0005-0000-0000-0000AB010000}"/>
    <cellStyle name="Moneda 3 2 8 4" xfId="428" xr:uid="{00000000-0005-0000-0000-0000AC010000}"/>
    <cellStyle name="Moneda 3 2 8 5" xfId="429" xr:uid="{00000000-0005-0000-0000-0000AD010000}"/>
    <cellStyle name="Moneda 3 2 9" xfId="430" xr:uid="{00000000-0005-0000-0000-0000AE010000}"/>
    <cellStyle name="Moneda 3 2 9 2" xfId="431" xr:uid="{00000000-0005-0000-0000-0000AF010000}"/>
    <cellStyle name="Moneda 3 2 9 3" xfId="432" xr:uid="{00000000-0005-0000-0000-0000B0010000}"/>
    <cellStyle name="Moneda 3 2 9 4" xfId="433" xr:uid="{00000000-0005-0000-0000-0000B1010000}"/>
    <cellStyle name="Moneda 3 2 9 5" xfId="434" xr:uid="{00000000-0005-0000-0000-0000B2010000}"/>
    <cellStyle name="Moneda 3 3" xfId="239" xr:uid="{00000000-0005-0000-0000-0000EF000000}"/>
    <cellStyle name="Moneda 3 4" xfId="1587" xr:uid="{00000000-0005-0000-0000-000033060000}"/>
    <cellStyle name="Moneda 3 5" xfId="8175" xr:uid="{00000000-0005-0000-0000-0000EF1F0000}"/>
    <cellStyle name="Moneda 4" xfId="22" xr:uid="{00000000-0005-0000-0000-000016000000}"/>
    <cellStyle name="Moneda 4 2" xfId="21" xr:uid="{00000000-0005-0000-0000-000015000000}"/>
    <cellStyle name="Moneda 4 2 2" xfId="435" xr:uid="{00000000-0005-0000-0000-0000B3010000}"/>
    <cellStyle name="Moneda 4 3" xfId="1589" xr:uid="{00000000-0005-0000-0000-000035060000}"/>
    <cellStyle name="Moneda 4 3 2" xfId="4354" xr:uid="{00000000-0005-0000-0000-000002110000}"/>
    <cellStyle name="Moneda 4 3 3" xfId="3405" xr:uid="{00000000-0005-0000-0000-00004D0D0000}"/>
    <cellStyle name="Moneda 4 4" xfId="3174" xr:uid="{00000000-0005-0000-0000-0000660C0000}"/>
    <cellStyle name="Moneda 4 5" xfId="8179" xr:uid="{00000000-0005-0000-0000-0000F31F0000}"/>
    <cellStyle name="Moneda 5" xfId="19" xr:uid="{00000000-0005-0000-0000-000013000000}"/>
    <cellStyle name="Moneda 5 2" xfId="437" xr:uid="{00000000-0005-0000-0000-0000B5010000}"/>
    <cellStyle name="Moneda 5 2 2" xfId="3176" xr:uid="{00000000-0005-0000-0000-0000680C0000}"/>
    <cellStyle name="Moneda 5 3" xfId="436" xr:uid="{00000000-0005-0000-0000-0000B4010000}"/>
    <cellStyle name="Moneda 5 3 2" xfId="3177" xr:uid="{00000000-0005-0000-0000-0000690C0000}"/>
    <cellStyle name="Moneda 5 4" xfId="1590" xr:uid="{00000000-0005-0000-0000-000036060000}"/>
    <cellStyle name="Moneda 5 4 2" xfId="4355" xr:uid="{00000000-0005-0000-0000-000003110000}"/>
    <cellStyle name="Moneda 5 4 3" xfId="3406" xr:uid="{00000000-0005-0000-0000-00004E0D0000}"/>
    <cellStyle name="Moneda 5 5" xfId="3175" xr:uid="{00000000-0005-0000-0000-0000670C0000}"/>
    <cellStyle name="Moneda 6" xfId="82" xr:uid="{00000000-0005-0000-0000-000052000000}"/>
    <cellStyle name="Moneda 6 2" xfId="438" xr:uid="{00000000-0005-0000-0000-0000B6010000}"/>
    <cellStyle name="Moneda 6 3" xfId="1591" xr:uid="{00000000-0005-0000-0000-000037060000}"/>
    <cellStyle name="Moneda 6 3 2" xfId="4356" xr:uid="{00000000-0005-0000-0000-000004110000}"/>
    <cellStyle name="Moneda 6 3 3" xfId="3407" xr:uid="{00000000-0005-0000-0000-00004F0D0000}"/>
    <cellStyle name="Moneda 6 4" xfId="3178" xr:uid="{00000000-0005-0000-0000-00006A0C0000}"/>
    <cellStyle name="Moneda 7" xfId="193" xr:uid="{00000000-0005-0000-0000-0000C1000000}"/>
    <cellStyle name="Moneda 7 2" xfId="439" xr:uid="{00000000-0005-0000-0000-0000B7010000}"/>
    <cellStyle name="Moneda 7 3" xfId="3179" xr:uid="{00000000-0005-0000-0000-00006B0C0000}"/>
    <cellStyle name="Moneda 8" xfId="820" xr:uid="{00000000-0005-0000-0000-000034030000}"/>
    <cellStyle name="Moneda 8 10" xfId="3226" xr:uid="{00000000-0005-0000-0000-00009A0C0000}"/>
    <cellStyle name="Moneda 8 2" xfId="440" xr:uid="{00000000-0005-0000-0000-0000B8010000}"/>
    <cellStyle name="Moneda 8 3" xfId="441" xr:uid="{00000000-0005-0000-0000-0000B9010000}"/>
    <cellStyle name="Moneda 8 4" xfId="442" xr:uid="{00000000-0005-0000-0000-0000BA010000}"/>
    <cellStyle name="Moneda 8 5" xfId="443" xr:uid="{00000000-0005-0000-0000-0000BB010000}"/>
    <cellStyle name="Moneda 8 6" xfId="444" xr:uid="{00000000-0005-0000-0000-0000BC010000}"/>
    <cellStyle name="Moneda 8 7" xfId="445" xr:uid="{00000000-0005-0000-0000-0000BD010000}"/>
    <cellStyle name="Moneda 8 8" xfId="446" xr:uid="{00000000-0005-0000-0000-0000BE010000}"/>
    <cellStyle name="Moneda 8 9" xfId="1592" xr:uid="{00000000-0005-0000-0000-000038060000}"/>
    <cellStyle name="Moneda 8 9 2" xfId="4357" xr:uid="{00000000-0005-0000-0000-000005110000}"/>
    <cellStyle name="Moneda 8 9 3" xfId="3408" xr:uid="{00000000-0005-0000-0000-0000500D0000}"/>
    <cellStyle name="Moneda 9" xfId="823" xr:uid="{00000000-0005-0000-0000-000037030000}"/>
    <cellStyle name="Moneda 9 2" xfId="1593" xr:uid="{00000000-0005-0000-0000-000039060000}"/>
    <cellStyle name="Moneda 9 2 2" xfId="4358" xr:uid="{00000000-0005-0000-0000-000006110000}"/>
    <cellStyle name="Moneda 9 2 3" xfId="3409" xr:uid="{00000000-0005-0000-0000-0000510D0000}"/>
    <cellStyle name="Normal" xfId="0" builtinId="0"/>
    <cellStyle name="Normal 10" xfId="200" xr:uid="{00000000-0005-0000-0000-0000C8000000}"/>
    <cellStyle name="Normal 10 2" xfId="447" xr:uid="{00000000-0005-0000-0000-0000BF010000}"/>
    <cellStyle name="Normal 10 3" xfId="448" xr:uid="{00000000-0005-0000-0000-0000C0010000}"/>
    <cellStyle name="Normal 10 4" xfId="449" xr:uid="{00000000-0005-0000-0000-0000C1010000}"/>
    <cellStyle name="Normal 10 5" xfId="450" xr:uid="{00000000-0005-0000-0000-0000C2010000}"/>
    <cellStyle name="Normal 10 6" xfId="3180" xr:uid="{00000000-0005-0000-0000-00006C0C0000}"/>
    <cellStyle name="Normal 11" xfId="1512" xr:uid="{00000000-0005-0000-0000-0000E8050000}"/>
    <cellStyle name="Normal 11 2" xfId="451" xr:uid="{00000000-0005-0000-0000-0000C3010000}"/>
    <cellStyle name="Normal 11 3" xfId="452" xr:uid="{00000000-0005-0000-0000-0000C4010000}"/>
    <cellStyle name="Normal 11 4" xfId="453" xr:uid="{00000000-0005-0000-0000-0000C5010000}"/>
    <cellStyle name="Normal 11 5" xfId="454" xr:uid="{00000000-0005-0000-0000-0000C6010000}"/>
    <cellStyle name="Normal 11 6" xfId="3181" xr:uid="{00000000-0005-0000-0000-00006D0C0000}"/>
    <cellStyle name="Normal 11 6 2" xfId="4281" xr:uid="{00000000-0005-0000-0000-0000B9100000}"/>
    <cellStyle name="Normal 11 7" xfId="3332" xr:uid="{00000000-0005-0000-0000-0000040D0000}"/>
    <cellStyle name="Normal 12" xfId="1695" xr:uid="{00000000-0005-0000-0000-00009F060000}"/>
    <cellStyle name="Normal 12 2" xfId="2104" xr:uid="{00000000-0005-0000-0000-000038080000}"/>
    <cellStyle name="Normal 12 2 2" xfId="3217" xr:uid="{00000000-0005-0000-0000-0000910C0000}"/>
    <cellStyle name="Normal 12 3" xfId="3218" xr:uid="{00000000-0005-0000-0000-0000920C0000}"/>
    <cellStyle name="Normal 12 4" xfId="3214" xr:uid="{00000000-0005-0000-0000-00008E0C0000}"/>
    <cellStyle name="Normal 13" xfId="3148" xr:uid="{00000000-0005-0000-0000-00004C0C0000}"/>
    <cellStyle name="Normal 13 2" xfId="455" xr:uid="{00000000-0005-0000-0000-0000C7010000}"/>
    <cellStyle name="Normal 13 3" xfId="8130" xr:uid="{00000000-0005-0000-0000-0000C21F0000}"/>
    <cellStyle name="Normal 14" xfId="3152" xr:uid="{00000000-0005-0000-0000-0000500C0000}"/>
    <cellStyle name="Normal 15" xfId="8134" xr:uid="{00000000-0005-0000-0000-0000C61F0000}"/>
    <cellStyle name="Normal 15 2" xfId="8144" xr:uid="{00000000-0005-0000-0000-0000D01F0000}"/>
    <cellStyle name="Normal 15 2 2" xfId="8163" xr:uid="{00000000-0005-0000-0000-0000E31F0000}"/>
    <cellStyle name="Normal 15 2 3" xfId="8167" xr:uid="{00000000-0005-0000-0000-0000E71F0000}"/>
    <cellStyle name="Normal 15 2 4" xfId="8162" xr:uid="{00000000-0005-0000-0000-0000E21F0000}"/>
    <cellStyle name="Normal 15 3" xfId="8145" xr:uid="{00000000-0005-0000-0000-0000D11F0000}"/>
    <cellStyle name="Normal 15 4" xfId="8165" xr:uid="{00000000-0005-0000-0000-0000E51F0000}"/>
    <cellStyle name="Normal 15 5" xfId="8166" xr:uid="{00000000-0005-0000-0000-0000E61F0000}"/>
    <cellStyle name="Normal 15 6" xfId="8160" xr:uid="{00000000-0005-0000-0000-0000E01F0000}"/>
    <cellStyle name="Normal 16" xfId="8150" xr:uid="{00000000-0005-0000-0000-0000D61F0000}"/>
    <cellStyle name="Normal 17" xfId="8174" xr:uid="{00000000-0005-0000-0000-0000EE1F0000}"/>
    <cellStyle name="Normal 2" xfId="1" xr:uid="{00000000-0005-0000-0000-000001000000}"/>
    <cellStyle name="Normal 2 2" xfId="11" xr:uid="{00000000-0005-0000-0000-00000B000000}"/>
    <cellStyle name="Normal 2 2 10" xfId="456" xr:uid="{00000000-0005-0000-0000-0000C8010000}"/>
    <cellStyle name="Normal 2 2 10 2" xfId="1594" xr:uid="{00000000-0005-0000-0000-00003A060000}"/>
    <cellStyle name="Normal 2 2 10 2 2" xfId="4359" xr:uid="{00000000-0005-0000-0000-000007110000}"/>
    <cellStyle name="Normal 2 2 10 2 3" xfId="3410" xr:uid="{00000000-0005-0000-0000-0000520D0000}"/>
    <cellStyle name="Normal 2 2 11" xfId="457" xr:uid="{00000000-0005-0000-0000-0000C9010000}"/>
    <cellStyle name="Normal 2 2 11 2" xfId="1595" xr:uid="{00000000-0005-0000-0000-00003B060000}"/>
    <cellStyle name="Normal 2 2 11 2 2" xfId="4360" xr:uid="{00000000-0005-0000-0000-000008110000}"/>
    <cellStyle name="Normal 2 2 11 2 3" xfId="3411" xr:uid="{00000000-0005-0000-0000-0000530D0000}"/>
    <cellStyle name="Normal 2 2 12" xfId="458" xr:uid="{00000000-0005-0000-0000-0000CA010000}"/>
    <cellStyle name="Normal 2 2 12 2" xfId="1596" xr:uid="{00000000-0005-0000-0000-00003C060000}"/>
    <cellStyle name="Normal 2 2 12 2 2" xfId="4361" xr:uid="{00000000-0005-0000-0000-000009110000}"/>
    <cellStyle name="Normal 2 2 12 2 3" xfId="3412" xr:uid="{00000000-0005-0000-0000-0000540D0000}"/>
    <cellStyle name="Normal 2 2 13" xfId="459" xr:uid="{00000000-0005-0000-0000-0000CB010000}"/>
    <cellStyle name="Normal 2 2 13 2" xfId="1597" xr:uid="{00000000-0005-0000-0000-00003D060000}"/>
    <cellStyle name="Normal 2 2 13 2 2" xfId="4362" xr:uid="{00000000-0005-0000-0000-00000A110000}"/>
    <cellStyle name="Normal 2 2 13 2 3" xfId="3413" xr:uid="{00000000-0005-0000-0000-0000550D0000}"/>
    <cellStyle name="Normal 2 2 14" xfId="460" xr:uid="{00000000-0005-0000-0000-0000CC010000}"/>
    <cellStyle name="Normal 2 2 14 2" xfId="1598" xr:uid="{00000000-0005-0000-0000-00003E060000}"/>
    <cellStyle name="Normal 2 2 14 2 2" xfId="4363" xr:uid="{00000000-0005-0000-0000-00000B110000}"/>
    <cellStyle name="Normal 2 2 14 2 3" xfId="3414" xr:uid="{00000000-0005-0000-0000-0000560D0000}"/>
    <cellStyle name="Normal 2 2 15" xfId="461" xr:uid="{00000000-0005-0000-0000-0000CD010000}"/>
    <cellStyle name="Normal 2 2 15 2" xfId="1599" xr:uid="{00000000-0005-0000-0000-00003F060000}"/>
    <cellStyle name="Normal 2 2 15 2 2" xfId="4364" xr:uid="{00000000-0005-0000-0000-00000C110000}"/>
    <cellStyle name="Normal 2 2 15 2 3" xfId="3415" xr:uid="{00000000-0005-0000-0000-0000570D0000}"/>
    <cellStyle name="Normal 2 2 16" xfId="462" xr:uid="{00000000-0005-0000-0000-0000CE010000}"/>
    <cellStyle name="Normal 2 2 16 2" xfId="1600" xr:uid="{00000000-0005-0000-0000-000040060000}"/>
    <cellStyle name="Normal 2 2 16 2 2" xfId="4365" xr:uid="{00000000-0005-0000-0000-00000D110000}"/>
    <cellStyle name="Normal 2 2 16 2 3" xfId="3416" xr:uid="{00000000-0005-0000-0000-0000580D0000}"/>
    <cellStyle name="Normal 2 2 17" xfId="463" xr:uid="{00000000-0005-0000-0000-0000CF010000}"/>
    <cellStyle name="Normal 2 2 17 2" xfId="1601" xr:uid="{00000000-0005-0000-0000-000041060000}"/>
    <cellStyle name="Normal 2 2 17 2 2" xfId="4366" xr:uid="{00000000-0005-0000-0000-00000E110000}"/>
    <cellStyle name="Normal 2 2 17 2 3" xfId="3417" xr:uid="{00000000-0005-0000-0000-0000590D0000}"/>
    <cellStyle name="Normal 2 2 18" xfId="464" xr:uid="{00000000-0005-0000-0000-0000D0010000}"/>
    <cellStyle name="Normal 2 2 18 2" xfId="1602" xr:uid="{00000000-0005-0000-0000-000042060000}"/>
    <cellStyle name="Normal 2 2 18 2 2" xfId="4367" xr:uid="{00000000-0005-0000-0000-00000F110000}"/>
    <cellStyle name="Normal 2 2 18 2 3" xfId="3418" xr:uid="{00000000-0005-0000-0000-00005A0D0000}"/>
    <cellStyle name="Normal 2 2 19" xfId="465" xr:uid="{00000000-0005-0000-0000-0000D1010000}"/>
    <cellStyle name="Normal 2 2 19 2" xfId="1603" xr:uid="{00000000-0005-0000-0000-000043060000}"/>
    <cellStyle name="Normal 2 2 19 2 2" xfId="4368" xr:uid="{00000000-0005-0000-0000-000010110000}"/>
    <cellStyle name="Normal 2 2 19 2 3" xfId="3419" xr:uid="{00000000-0005-0000-0000-00005B0D0000}"/>
    <cellStyle name="Normal 2 2 2" xfId="71" xr:uid="{00000000-0005-0000-0000-000047000000}"/>
    <cellStyle name="Normal 2 2 20" xfId="466" xr:uid="{00000000-0005-0000-0000-0000D2010000}"/>
    <cellStyle name="Normal 2 2 20 2" xfId="1604" xr:uid="{00000000-0005-0000-0000-000044060000}"/>
    <cellStyle name="Normal 2 2 20 2 2" xfId="4369" xr:uid="{00000000-0005-0000-0000-000011110000}"/>
    <cellStyle name="Normal 2 2 20 2 3" xfId="3420" xr:uid="{00000000-0005-0000-0000-00005C0D0000}"/>
    <cellStyle name="Normal 2 2 21" xfId="198" xr:uid="{00000000-0005-0000-0000-0000C6000000}"/>
    <cellStyle name="Normal 2 2 22" xfId="8176" xr:uid="{00000000-0005-0000-0000-0000F01F0000}"/>
    <cellStyle name="Normal 2 2 3" xfId="467" xr:uid="{00000000-0005-0000-0000-0000D3010000}"/>
    <cellStyle name="Normal 2 2 3 10" xfId="468" xr:uid="{00000000-0005-0000-0000-0000D4010000}"/>
    <cellStyle name="Normal 2 2 3 11" xfId="469" xr:uid="{00000000-0005-0000-0000-0000D5010000}"/>
    <cellStyle name="Normal 2 2 3 12" xfId="470" xr:uid="{00000000-0005-0000-0000-0000D6010000}"/>
    <cellStyle name="Normal 2 2 3 13" xfId="471" xr:uid="{00000000-0005-0000-0000-0000D7010000}"/>
    <cellStyle name="Normal 2 2 3 14" xfId="472" xr:uid="{00000000-0005-0000-0000-0000D8010000}"/>
    <cellStyle name="Normal 2 2 3 15" xfId="473" xr:uid="{00000000-0005-0000-0000-0000D9010000}"/>
    <cellStyle name="Normal 2 2 3 16" xfId="474" xr:uid="{00000000-0005-0000-0000-0000DA010000}"/>
    <cellStyle name="Normal 2 2 3 17" xfId="475" xr:uid="{00000000-0005-0000-0000-0000DB010000}"/>
    <cellStyle name="Normal 2 2 3 18" xfId="476" xr:uid="{00000000-0005-0000-0000-0000DC010000}"/>
    <cellStyle name="Normal 2 2 3 19" xfId="1605" xr:uid="{00000000-0005-0000-0000-000045060000}"/>
    <cellStyle name="Normal 2 2 3 19 2" xfId="4370" xr:uid="{00000000-0005-0000-0000-000012110000}"/>
    <cellStyle name="Normal 2 2 3 19 3" xfId="3421" xr:uid="{00000000-0005-0000-0000-00005D0D0000}"/>
    <cellStyle name="Normal 2 2 3 2" xfId="477" xr:uid="{00000000-0005-0000-0000-0000DD010000}"/>
    <cellStyle name="Normal 2 2 3 3" xfId="478" xr:uid="{00000000-0005-0000-0000-0000DE010000}"/>
    <cellStyle name="Normal 2 2 3 4" xfId="479" xr:uid="{00000000-0005-0000-0000-0000DF010000}"/>
    <cellStyle name="Normal 2 2 3 5" xfId="480" xr:uid="{00000000-0005-0000-0000-0000E0010000}"/>
    <cellStyle name="Normal 2 2 3 6" xfId="481" xr:uid="{00000000-0005-0000-0000-0000E1010000}"/>
    <cellStyle name="Normal 2 2 3 7" xfId="482" xr:uid="{00000000-0005-0000-0000-0000E2010000}"/>
    <cellStyle name="Normal 2 2 3 8" xfId="483" xr:uid="{00000000-0005-0000-0000-0000E3010000}"/>
    <cellStyle name="Normal 2 2 3 9" xfId="484" xr:uid="{00000000-0005-0000-0000-0000E4010000}"/>
    <cellStyle name="Normal 2 2 3_AIU" xfId="485" xr:uid="{00000000-0005-0000-0000-0000E5010000}"/>
    <cellStyle name="Normal 2 2 4" xfId="486" xr:uid="{00000000-0005-0000-0000-0000E6010000}"/>
    <cellStyle name="Normal 2 2 5" xfId="487" xr:uid="{00000000-0005-0000-0000-0000E7010000}"/>
    <cellStyle name="Normal 2 2 5 2" xfId="1606" xr:uid="{00000000-0005-0000-0000-000046060000}"/>
    <cellStyle name="Normal 2 2 5 2 2" xfId="4371" xr:uid="{00000000-0005-0000-0000-000013110000}"/>
    <cellStyle name="Normal 2 2 5 2 3" xfId="3422" xr:uid="{00000000-0005-0000-0000-00005E0D0000}"/>
    <cellStyle name="Normal 2 2 6" xfId="488" xr:uid="{00000000-0005-0000-0000-0000E8010000}"/>
    <cellStyle name="Normal 2 2 6 2" xfId="1607" xr:uid="{00000000-0005-0000-0000-000047060000}"/>
    <cellStyle name="Normal 2 2 6 2 2" xfId="4372" xr:uid="{00000000-0005-0000-0000-000014110000}"/>
    <cellStyle name="Normal 2 2 6 2 3" xfId="3423" xr:uid="{00000000-0005-0000-0000-00005F0D0000}"/>
    <cellStyle name="Normal 2 2 7" xfId="489" xr:uid="{00000000-0005-0000-0000-0000E9010000}"/>
    <cellStyle name="Normal 2 2 7 2" xfId="1608" xr:uid="{00000000-0005-0000-0000-000048060000}"/>
    <cellStyle name="Normal 2 2 7 2 2" xfId="4373" xr:uid="{00000000-0005-0000-0000-000015110000}"/>
    <cellStyle name="Normal 2 2 7 2 3" xfId="3424" xr:uid="{00000000-0005-0000-0000-0000600D0000}"/>
    <cellStyle name="Normal 2 2 8" xfId="490" xr:uid="{00000000-0005-0000-0000-0000EA010000}"/>
    <cellStyle name="Normal 2 2 8 2" xfId="1609" xr:uid="{00000000-0005-0000-0000-000049060000}"/>
    <cellStyle name="Normal 2 2 8 2 2" xfId="4374" xr:uid="{00000000-0005-0000-0000-000016110000}"/>
    <cellStyle name="Normal 2 2 8 2 3" xfId="3425" xr:uid="{00000000-0005-0000-0000-0000610D0000}"/>
    <cellStyle name="Normal 2 2 9" xfId="491" xr:uid="{00000000-0005-0000-0000-0000EB010000}"/>
    <cellStyle name="Normal 2 2 9 2" xfId="1610" xr:uid="{00000000-0005-0000-0000-00004A060000}"/>
    <cellStyle name="Normal 2 2 9 2 2" xfId="4375" xr:uid="{00000000-0005-0000-0000-000017110000}"/>
    <cellStyle name="Normal 2 2 9 2 3" xfId="3426" xr:uid="{00000000-0005-0000-0000-0000620D0000}"/>
    <cellStyle name="Normal 2 3" xfId="2" xr:uid="{00000000-0005-0000-0000-000002000000}"/>
    <cellStyle name="Normal 2 4" xfId="195" xr:uid="{00000000-0005-0000-0000-0000C3000000}"/>
    <cellStyle name="Normal 3" xfId="3" xr:uid="{00000000-0005-0000-0000-000003000000}"/>
    <cellStyle name="Normal 3 2" xfId="8" xr:uid="{00000000-0005-0000-0000-000008000000}"/>
    <cellStyle name="Normal 3 2 10" xfId="493" xr:uid="{00000000-0005-0000-0000-0000ED010000}"/>
    <cellStyle name="Normal 3 2 10 2" xfId="1611" xr:uid="{00000000-0005-0000-0000-00004B060000}"/>
    <cellStyle name="Normal 3 2 10 2 2" xfId="4376" xr:uid="{00000000-0005-0000-0000-000018110000}"/>
    <cellStyle name="Normal 3 2 10 2 3" xfId="3427" xr:uid="{00000000-0005-0000-0000-0000630D0000}"/>
    <cellStyle name="Normal 3 2 11" xfId="494" xr:uid="{00000000-0005-0000-0000-0000EE010000}"/>
    <cellStyle name="Normal 3 2 11 2" xfId="1612" xr:uid="{00000000-0005-0000-0000-00004C060000}"/>
    <cellStyle name="Normal 3 2 11 2 2" xfId="4377" xr:uid="{00000000-0005-0000-0000-000019110000}"/>
    <cellStyle name="Normal 3 2 11 2 3" xfId="3428" xr:uid="{00000000-0005-0000-0000-0000640D0000}"/>
    <cellStyle name="Normal 3 2 12" xfId="495" xr:uid="{00000000-0005-0000-0000-0000EF010000}"/>
    <cellStyle name="Normal 3 2 12 2" xfId="1613" xr:uid="{00000000-0005-0000-0000-00004D060000}"/>
    <cellStyle name="Normal 3 2 12 2 2" xfId="4378" xr:uid="{00000000-0005-0000-0000-00001A110000}"/>
    <cellStyle name="Normal 3 2 12 2 3" xfId="3429" xr:uid="{00000000-0005-0000-0000-0000650D0000}"/>
    <cellStyle name="Normal 3 2 13" xfId="496" xr:uid="{00000000-0005-0000-0000-0000F0010000}"/>
    <cellStyle name="Normal 3 2 13 2" xfId="1614" xr:uid="{00000000-0005-0000-0000-00004E060000}"/>
    <cellStyle name="Normal 3 2 13 2 2" xfId="4379" xr:uid="{00000000-0005-0000-0000-00001B110000}"/>
    <cellStyle name="Normal 3 2 13 2 3" xfId="3430" xr:uid="{00000000-0005-0000-0000-0000660D0000}"/>
    <cellStyle name="Normal 3 2 14" xfId="497" xr:uid="{00000000-0005-0000-0000-0000F1010000}"/>
    <cellStyle name="Normal 3 2 14 2" xfId="1615" xr:uid="{00000000-0005-0000-0000-00004F060000}"/>
    <cellStyle name="Normal 3 2 14 2 2" xfId="4380" xr:uid="{00000000-0005-0000-0000-00001C110000}"/>
    <cellStyle name="Normal 3 2 14 2 3" xfId="3431" xr:uid="{00000000-0005-0000-0000-0000670D0000}"/>
    <cellStyle name="Normal 3 2 15" xfId="498" xr:uid="{00000000-0005-0000-0000-0000F2010000}"/>
    <cellStyle name="Normal 3 2 15 2" xfId="1616" xr:uid="{00000000-0005-0000-0000-000050060000}"/>
    <cellStyle name="Normal 3 2 15 2 2" xfId="4381" xr:uid="{00000000-0005-0000-0000-00001D110000}"/>
    <cellStyle name="Normal 3 2 15 2 3" xfId="3432" xr:uid="{00000000-0005-0000-0000-0000680D0000}"/>
    <cellStyle name="Normal 3 2 16" xfId="499" xr:uid="{00000000-0005-0000-0000-0000F3010000}"/>
    <cellStyle name="Normal 3 2 16 2" xfId="1617" xr:uid="{00000000-0005-0000-0000-000051060000}"/>
    <cellStyle name="Normal 3 2 16 2 2" xfId="4382" xr:uid="{00000000-0005-0000-0000-00001E110000}"/>
    <cellStyle name="Normal 3 2 16 2 3" xfId="3433" xr:uid="{00000000-0005-0000-0000-0000690D0000}"/>
    <cellStyle name="Normal 3 2 17" xfId="500" xr:uid="{00000000-0005-0000-0000-0000F4010000}"/>
    <cellStyle name="Normal 3 2 17 2" xfId="1618" xr:uid="{00000000-0005-0000-0000-000052060000}"/>
    <cellStyle name="Normal 3 2 17 2 2" xfId="4383" xr:uid="{00000000-0005-0000-0000-00001F110000}"/>
    <cellStyle name="Normal 3 2 17 2 3" xfId="3434" xr:uid="{00000000-0005-0000-0000-00006A0D0000}"/>
    <cellStyle name="Normal 3 2 18" xfId="501" xr:uid="{00000000-0005-0000-0000-0000F5010000}"/>
    <cellStyle name="Normal 3 2 18 2" xfId="1619" xr:uid="{00000000-0005-0000-0000-000053060000}"/>
    <cellStyle name="Normal 3 2 18 2 2" xfId="4384" xr:uid="{00000000-0005-0000-0000-000020110000}"/>
    <cellStyle name="Normal 3 2 18 2 3" xfId="3435" xr:uid="{00000000-0005-0000-0000-00006B0D0000}"/>
    <cellStyle name="Normal 3 2 19" xfId="502" xr:uid="{00000000-0005-0000-0000-0000F6010000}"/>
    <cellStyle name="Normal 3 2 19 2" xfId="1620" xr:uid="{00000000-0005-0000-0000-000054060000}"/>
    <cellStyle name="Normal 3 2 19 2 2" xfId="4385" xr:uid="{00000000-0005-0000-0000-000021110000}"/>
    <cellStyle name="Normal 3 2 19 2 3" xfId="3436" xr:uid="{00000000-0005-0000-0000-00006C0D0000}"/>
    <cellStyle name="Normal 3 2 2" xfId="503" xr:uid="{00000000-0005-0000-0000-0000F7010000}"/>
    <cellStyle name="Normal 3 2 2 10" xfId="504" xr:uid="{00000000-0005-0000-0000-0000F8010000}"/>
    <cellStyle name="Normal 3 2 2 11" xfId="505" xr:uid="{00000000-0005-0000-0000-0000F9010000}"/>
    <cellStyle name="Normal 3 2 2 12" xfId="506" xr:uid="{00000000-0005-0000-0000-0000FA010000}"/>
    <cellStyle name="Normal 3 2 2 13" xfId="507" xr:uid="{00000000-0005-0000-0000-0000FB010000}"/>
    <cellStyle name="Normal 3 2 2 14" xfId="508" xr:uid="{00000000-0005-0000-0000-0000FC010000}"/>
    <cellStyle name="Normal 3 2 2 15" xfId="509" xr:uid="{00000000-0005-0000-0000-0000FD010000}"/>
    <cellStyle name="Normal 3 2 2 16" xfId="510" xr:uid="{00000000-0005-0000-0000-0000FE010000}"/>
    <cellStyle name="Normal 3 2 2 17" xfId="511" xr:uid="{00000000-0005-0000-0000-0000FF010000}"/>
    <cellStyle name="Normal 3 2 2 18" xfId="512" xr:uid="{00000000-0005-0000-0000-000000020000}"/>
    <cellStyle name="Normal 3 2 2 19" xfId="1621" xr:uid="{00000000-0005-0000-0000-000055060000}"/>
    <cellStyle name="Normal 3 2 2 19 2" xfId="4386" xr:uid="{00000000-0005-0000-0000-000022110000}"/>
    <cellStyle name="Normal 3 2 2 19 3" xfId="3437" xr:uid="{00000000-0005-0000-0000-00006D0D0000}"/>
    <cellStyle name="Normal 3 2 2 2" xfId="513" xr:uid="{00000000-0005-0000-0000-000001020000}"/>
    <cellStyle name="Normal 3 2 2 20" xfId="3183" xr:uid="{00000000-0005-0000-0000-00006F0C0000}"/>
    <cellStyle name="Normal 3 2 2 3" xfId="514" xr:uid="{00000000-0005-0000-0000-000002020000}"/>
    <cellStyle name="Normal 3 2 2 4" xfId="515" xr:uid="{00000000-0005-0000-0000-000003020000}"/>
    <cellStyle name="Normal 3 2 2 5" xfId="516" xr:uid="{00000000-0005-0000-0000-000004020000}"/>
    <cellStyle name="Normal 3 2 2 6" xfId="517" xr:uid="{00000000-0005-0000-0000-000005020000}"/>
    <cellStyle name="Normal 3 2 2 7" xfId="518" xr:uid="{00000000-0005-0000-0000-000006020000}"/>
    <cellStyle name="Normal 3 2 2 8" xfId="519" xr:uid="{00000000-0005-0000-0000-000007020000}"/>
    <cellStyle name="Normal 3 2 2 9" xfId="520" xr:uid="{00000000-0005-0000-0000-000008020000}"/>
    <cellStyle name="Normal 3 2 2_AIU" xfId="521" xr:uid="{00000000-0005-0000-0000-000009020000}"/>
    <cellStyle name="Normal 3 2 20" xfId="492" xr:uid="{00000000-0005-0000-0000-0000EC010000}"/>
    <cellStyle name="Normal 3 2 21" xfId="3182" xr:uid="{00000000-0005-0000-0000-00006E0C0000}"/>
    <cellStyle name="Normal 3 2 3" xfId="522" xr:uid="{00000000-0005-0000-0000-00000A020000}"/>
    <cellStyle name="Normal 3 2 3 2" xfId="3184" xr:uid="{00000000-0005-0000-0000-0000700C0000}"/>
    <cellStyle name="Normal 3 2 4" xfId="523" xr:uid="{00000000-0005-0000-0000-00000B020000}"/>
    <cellStyle name="Normal 3 2 4 2" xfId="1622" xr:uid="{00000000-0005-0000-0000-000056060000}"/>
    <cellStyle name="Normal 3 2 4 2 2" xfId="4387" xr:uid="{00000000-0005-0000-0000-000023110000}"/>
    <cellStyle name="Normal 3 2 4 2 3" xfId="3438" xr:uid="{00000000-0005-0000-0000-00006E0D0000}"/>
    <cellStyle name="Normal 3 2 4 3" xfId="3227" xr:uid="{00000000-0005-0000-0000-00009B0C0000}"/>
    <cellStyle name="Normal 3 2 5" xfId="524" xr:uid="{00000000-0005-0000-0000-00000C020000}"/>
    <cellStyle name="Normal 3 2 5 2" xfId="1623" xr:uid="{00000000-0005-0000-0000-000057060000}"/>
    <cellStyle name="Normal 3 2 5 2 2" xfId="4388" xr:uid="{00000000-0005-0000-0000-000024110000}"/>
    <cellStyle name="Normal 3 2 5 2 3" xfId="3439" xr:uid="{00000000-0005-0000-0000-00006F0D0000}"/>
    <cellStyle name="Normal 3 2 6" xfId="525" xr:uid="{00000000-0005-0000-0000-00000D020000}"/>
    <cellStyle name="Normal 3 2 6 2" xfId="1624" xr:uid="{00000000-0005-0000-0000-000058060000}"/>
    <cellStyle name="Normal 3 2 6 2 2" xfId="4389" xr:uid="{00000000-0005-0000-0000-000025110000}"/>
    <cellStyle name="Normal 3 2 6 2 3" xfId="3440" xr:uid="{00000000-0005-0000-0000-0000700D0000}"/>
    <cellStyle name="Normal 3 2 7" xfId="526" xr:uid="{00000000-0005-0000-0000-00000E020000}"/>
    <cellStyle name="Normal 3 2 7 2" xfId="1625" xr:uid="{00000000-0005-0000-0000-000059060000}"/>
    <cellStyle name="Normal 3 2 7 2 2" xfId="4390" xr:uid="{00000000-0005-0000-0000-000026110000}"/>
    <cellStyle name="Normal 3 2 7 2 3" xfId="3441" xr:uid="{00000000-0005-0000-0000-0000710D0000}"/>
    <cellStyle name="Normal 3 2 8" xfId="527" xr:uid="{00000000-0005-0000-0000-00000F020000}"/>
    <cellStyle name="Normal 3 2 8 2" xfId="1626" xr:uid="{00000000-0005-0000-0000-00005A060000}"/>
    <cellStyle name="Normal 3 2 8 2 2" xfId="4391" xr:uid="{00000000-0005-0000-0000-000027110000}"/>
    <cellStyle name="Normal 3 2 8 2 3" xfId="3442" xr:uid="{00000000-0005-0000-0000-0000720D0000}"/>
    <cellStyle name="Normal 3 2 9" xfId="528" xr:uid="{00000000-0005-0000-0000-000010020000}"/>
    <cellStyle name="Normal 3 2 9 2" xfId="1627" xr:uid="{00000000-0005-0000-0000-00005B060000}"/>
    <cellStyle name="Normal 3 2 9 2 2" xfId="4392" xr:uid="{00000000-0005-0000-0000-000028110000}"/>
    <cellStyle name="Normal 3 2 9 2 3" xfId="3443" xr:uid="{00000000-0005-0000-0000-0000730D0000}"/>
    <cellStyle name="Normal 3 3" xfId="529" xr:uid="{00000000-0005-0000-0000-000011020000}"/>
    <cellStyle name="Normal 3 3 2" xfId="3186" xr:uid="{00000000-0005-0000-0000-0000720C0000}"/>
    <cellStyle name="Normal 3 3 3" xfId="3185" xr:uid="{00000000-0005-0000-0000-0000710C0000}"/>
    <cellStyle name="Normal 3 4" xfId="530" xr:uid="{00000000-0005-0000-0000-000012020000}"/>
    <cellStyle name="Normal 3 4 2" xfId="1628" xr:uid="{00000000-0005-0000-0000-00005C060000}"/>
    <cellStyle name="Normal 3 4 2 2" xfId="3188" xr:uid="{00000000-0005-0000-0000-0000740C0000}"/>
    <cellStyle name="Normal 3 4 2 2 2" xfId="4393" xr:uid="{00000000-0005-0000-0000-000029110000}"/>
    <cellStyle name="Normal 3 4 2 3" xfId="3444" xr:uid="{00000000-0005-0000-0000-0000740D0000}"/>
    <cellStyle name="Normal 3 4 3" xfId="3187" xr:uid="{00000000-0005-0000-0000-0000730C0000}"/>
    <cellStyle name="Normal 3 5" xfId="8155" xr:uid="{00000000-0005-0000-0000-0000DB1F0000}"/>
    <cellStyle name="Normal 3 6" xfId="8172" xr:uid="{00000000-0005-0000-0000-0000EC1F0000}"/>
    <cellStyle name="Normal 3 7" xfId="8173" xr:uid="{00000000-0005-0000-0000-0000ED1F0000}"/>
    <cellStyle name="Normal 4" xfId="72" xr:uid="{00000000-0005-0000-0000-000048000000}"/>
    <cellStyle name="Normal 4 10" xfId="531" xr:uid="{00000000-0005-0000-0000-000013020000}"/>
    <cellStyle name="Normal 4 10 2" xfId="1629" xr:uid="{00000000-0005-0000-0000-00005D060000}"/>
    <cellStyle name="Normal 4 10 2 2" xfId="4394" xr:uid="{00000000-0005-0000-0000-00002A110000}"/>
    <cellStyle name="Normal 4 10 2 3" xfId="3445" xr:uid="{00000000-0005-0000-0000-0000750D0000}"/>
    <cellStyle name="Normal 4 11" xfId="532" xr:uid="{00000000-0005-0000-0000-000014020000}"/>
    <cellStyle name="Normal 4 11 2" xfId="1630" xr:uid="{00000000-0005-0000-0000-00005E060000}"/>
    <cellStyle name="Normal 4 11 2 2" xfId="4395" xr:uid="{00000000-0005-0000-0000-00002B110000}"/>
    <cellStyle name="Normal 4 11 2 3" xfId="3446" xr:uid="{00000000-0005-0000-0000-0000760D0000}"/>
    <cellStyle name="Normal 4 12" xfId="533" xr:uid="{00000000-0005-0000-0000-000015020000}"/>
    <cellStyle name="Normal 4 12 2" xfId="1631" xr:uid="{00000000-0005-0000-0000-00005F060000}"/>
    <cellStyle name="Normal 4 12 2 2" xfId="4396" xr:uid="{00000000-0005-0000-0000-00002C110000}"/>
    <cellStyle name="Normal 4 12 2 3" xfId="3447" xr:uid="{00000000-0005-0000-0000-0000770D0000}"/>
    <cellStyle name="Normal 4 13" xfId="534" xr:uid="{00000000-0005-0000-0000-000016020000}"/>
    <cellStyle name="Normal 4 13 2" xfId="1632" xr:uid="{00000000-0005-0000-0000-000060060000}"/>
    <cellStyle name="Normal 4 13 2 2" xfId="4397" xr:uid="{00000000-0005-0000-0000-00002D110000}"/>
    <cellStyle name="Normal 4 13 2 3" xfId="3448" xr:uid="{00000000-0005-0000-0000-0000780D0000}"/>
    <cellStyle name="Normal 4 14" xfId="535" xr:uid="{00000000-0005-0000-0000-000017020000}"/>
    <cellStyle name="Normal 4 14 2" xfId="1633" xr:uid="{00000000-0005-0000-0000-000061060000}"/>
    <cellStyle name="Normal 4 14 2 2" xfId="4398" xr:uid="{00000000-0005-0000-0000-00002E110000}"/>
    <cellStyle name="Normal 4 14 2 3" xfId="3449" xr:uid="{00000000-0005-0000-0000-0000790D0000}"/>
    <cellStyle name="Normal 4 15" xfId="536" xr:uid="{00000000-0005-0000-0000-000018020000}"/>
    <cellStyle name="Normal 4 15 2" xfId="1634" xr:uid="{00000000-0005-0000-0000-000062060000}"/>
    <cellStyle name="Normal 4 15 2 2" xfId="4399" xr:uid="{00000000-0005-0000-0000-00002F110000}"/>
    <cellStyle name="Normal 4 15 2 3" xfId="3450" xr:uid="{00000000-0005-0000-0000-00007A0D0000}"/>
    <cellStyle name="Normal 4 16" xfId="537" xr:uid="{00000000-0005-0000-0000-000019020000}"/>
    <cellStyle name="Normal 4 16 2" xfId="1635" xr:uid="{00000000-0005-0000-0000-000063060000}"/>
    <cellStyle name="Normal 4 16 2 2" xfId="4400" xr:uid="{00000000-0005-0000-0000-000030110000}"/>
    <cellStyle name="Normal 4 16 2 3" xfId="3451" xr:uid="{00000000-0005-0000-0000-00007B0D0000}"/>
    <cellStyle name="Normal 4 17" xfId="538" xr:uid="{00000000-0005-0000-0000-00001A020000}"/>
    <cellStyle name="Normal 4 17 2" xfId="1636" xr:uid="{00000000-0005-0000-0000-000064060000}"/>
    <cellStyle name="Normal 4 17 2 2" xfId="4401" xr:uid="{00000000-0005-0000-0000-000031110000}"/>
    <cellStyle name="Normal 4 17 2 3" xfId="3452" xr:uid="{00000000-0005-0000-0000-00007C0D0000}"/>
    <cellStyle name="Normal 4 18" xfId="539" xr:uid="{00000000-0005-0000-0000-00001B020000}"/>
    <cellStyle name="Normal 4 18 2" xfId="1637" xr:uid="{00000000-0005-0000-0000-000065060000}"/>
    <cellStyle name="Normal 4 18 2 2" xfId="4402" xr:uid="{00000000-0005-0000-0000-000032110000}"/>
    <cellStyle name="Normal 4 18 2 3" xfId="3453" xr:uid="{00000000-0005-0000-0000-00007D0D0000}"/>
    <cellStyle name="Normal 4 19" xfId="540" xr:uid="{00000000-0005-0000-0000-00001C020000}"/>
    <cellStyle name="Normal 4 19 2" xfId="1638" xr:uid="{00000000-0005-0000-0000-000066060000}"/>
    <cellStyle name="Normal 4 19 2 2" xfId="4403" xr:uid="{00000000-0005-0000-0000-000033110000}"/>
    <cellStyle name="Normal 4 19 2 3" xfId="3454" xr:uid="{00000000-0005-0000-0000-00007E0D0000}"/>
    <cellStyle name="Normal 4 2" xfId="12" xr:uid="{00000000-0005-0000-0000-00000C000000}"/>
    <cellStyle name="Normal 4 2 2" xfId="201" xr:uid="{00000000-0005-0000-0000-0000C9000000}"/>
    <cellStyle name="Normal 4 2 3" xfId="1639" xr:uid="{00000000-0005-0000-0000-000067060000}"/>
    <cellStyle name="Normal 4 2 4" xfId="3190" xr:uid="{00000000-0005-0000-0000-0000760C0000}"/>
    <cellStyle name="Normal 4 20" xfId="541" xr:uid="{00000000-0005-0000-0000-00001D020000}"/>
    <cellStyle name="Normal 4 20 2" xfId="1640" xr:uid="{00000000-0005-0000-0000-000068060000}"/>
    <cellStyle name="Normal 4 20 2 2" xfId="4404" xr:uid="{00000000-0005-0000-0000-000034110000}"/>
    <cellStyle name="Normal 4 20 2 3" xfId="3455" xr:uid="{00000000-0005-0000-0000-00007F0D0000}"/>
    <cellStyle name="Normal 4 21" xfId="196" xr:uid="{00000000-0005-0000-0000-0000C4000000}"/>
    <cellStyle name="Normal 4 22" xfId="3189" xr:uid="{00000000-0005-0000-0000-0000750C0000}"/>
    <cellStyle name="Normal 4 3" xfId="89" xr:uid="{00000000-0005-0000-0000-000059000000}"/>
    <cellStyle name="Normal 4 3 10" xfId="543" xr:uid="{00000000-0005-0000-0000-00001F020000}"/>
    <cellStyle name="Normal 4 3 11" xfId="544" xr:uid="{00000000-0005-0000-0000-000020020000}"/>
    <cellStyle name="Normal 4 3 12" xfId="545" xr:uid="{00000000-0005-0000-0000-000021020000}"/>
    <cellStyle name="Normal 4 3 13" xfId="546" xr:uid="{00000000-0005-0000-0000-000022020000}"/>
    <cellStyle name="Normal 4 3 14" xfId="547" xr:uid="{00000000-0005-0000-0000-000023020000}"/>
    <cellStyle name="Normal 4 3 15" xfId="548" xr:uid="{00000000-0005-0000-0000-000024020000}"/>
    <cellStyle name="Normal 4 3 16" xfId="549" xr:uid="{00000000-0005-0000-0000-000025020000}"/>
    <cellStyle name="Normal 4 3 17" xfId="550" xr:uid="{00000000-0005-0000-0000-000026020000}"/>
    <cellStyle name="Normal 4 3 18" xfId="551" xr:uid="{00000000-0005-0000-0000-000027020000}"/>
    <cellStyle name="Normal 4 3 19" xfId="542" xr:uid="{00000000-0005-0000-0000-00001E020000}"/>
    <cellStyle name="Normal 4 3 19 2" xfId="1641" xr:uid="{00000000-0005-0000-0000-000069060000}"/>
    <cellStyle name="Normal 4 3 19 2 2" xfId="4405" xr:uid="{00000000-0005-0000-0000-000035110000}"/>
    <cellStyle name="Normal 4 3 19 2 3" xfId="3456" xr:uid="{00000000-0005-0000-0000-0000800D0000}"/>
    <cellStyle name="Normal 4 3 2" xfId="552" xr:uid="{00000000-0005-0000-0000-000028020000}"/>
    <cellStyle name="Normal 4 3 20" xfId="3191" xr:uid="{00000000-0005-0000-0000-0000770C0000}"/>
    <cellStyle name="Normal 4 3 3" xfId="553" xr:uid="{00000000-0005-0000-0000-000029020000}"/>
    <cellStyle name="Normal 4 3 4" xfId="554" xr:uid="{00000000-0005-0000-0000-00002A020000}"/>
    <cellStyle name="Normal 4 3 5" xfId="555" xr:uid="{00000000-0005-0000-0000-00002B020000}"/>
    <cellStyle name="Normal 4 3 6" xfId="556" xr:uid="{00000000-0005-0000-0000-00002C020000}"/>
    <cellStyle name="Normal 4 3 7" xfId="557" xr:uid="{00000000-0005-0000-0000-00002D020000}"/>
    <cellStyle name="Normal 4 3 8" xfId="558" xr:uid="{00000000-0005-0000-0000-00002E020000}"/>
    <cellStyle name="Normal 4 3 9" xfId="559" xr:uid="{00000000-0005-0000-0000-00002F020000}"/>
    <cellStyle name="Normal 4 3_AIU" xfId="560" xr:uid="{00000000-0005-0000-0000-000030020000}"/>
    <cellStyle name="Normal 4 4" xfId="561" xr:uid="{00000000-0005-0000-0000-000031020000}"/>
    <cellStyle name="Normal 4 4 2" xfId="3192" xr:uid="{00000000-0005-0000-0000-0000780C0000}"/>
    <cellStyle name="Normal 4 5" xfId="562" xr:uid="{00000000-0005-0000-0000-000032020000}"/>
    <cellStyle name="Normal 4 5 2" xfId="1642" xr:uid="{00000000-0005-0000-0000-00006A060000}"/>
    <cellStyle name="Normal 4 5 2 2" xfId="4406" xr:uid="{00000000-0005-0000-0000-000036110000}"/>
    <cellStyle name="Normal 4 5 2 3" xfId="3457" xr:uid="{00000000-0005-0000-0000-0000810D0000}"/>
    <cellStyle name="Normal 4 5 3" xfId="3228" xr:uid="{00000000-0005-0000-0000-00009C0C0000}"/>
    <cellStyle name="Normal 4 6" xfId="563" xr:uid="{00000000-0005-0000-0000-000033020000}"/>
    <cellStyle name="Normal 4 6 2" xfId="1643" xr:uid="{00000000-0005-0000-0000-00006B060000}"/>
    <cellStyle name="Normal 4 6 2 2" xfId="4407" xr:uid="{00000000-0005-0000-0000-000037110000}"/>
    <cellStyle name="Normal 4 6 2 3" xfId="3458" xr:uid="{00000000-0005-0000-0000-0000820D0000}"/>
    <cellStyle name="Normal 4 7" xfId="564" xr:uid="{00000000-0005-0000-0000-000034020000}"/>
    <cellStyle name="Normal 4 7 2" xfId="1644" xr:uid="{00000000-0005-0000-0000-00006C060000}"/>
    <cellStyle name="Normal 4 7 2 2" xfId="4408" xr:uid="{00000000-0005-0000-0000-000038110000}"/>
    <cellStyle name="Normal 4 7 2 3" xfId="3459" xr:uid="{00000000-0005-0000-0000-0000830D0000}"/>
    <cellStyle name="Normal 4 8" xfId="565" xr:uid="{00000000-0005-0000-0000-000035020000}"/>
    <cellStyle name="Normal 4 8 2" xfId="1645" xr:uid="{00000000-0005-0000-0000-00006D060000}"/>
    <cellStyle name="Normal 4 8 2 2" xfId="4409" xr:uid="{00000000-0005-0000-0000-000039110000}"/>
    <cellStyle name="Normal 4 8 2 3" xfId="3460" xr:uid="{00000000-0005-0000-0000-0000840D0000}"/>
    <cellStyle name="Normal 4 9" xfId="566" xr:uid="{00000000-0005-0000-0000-000036020000}"/>
    <cellStyle name="Normal 4 9 2" xfId="1646" xr:uid="{00000000-0005-0000-0000-00006E060000}"/>
    <cellStyle name="Normal 4 9 2 2" xfId="4410" xr:uid="{00000000-0005-0000-0000-00003A110000}"/>
    <cellStyle name="Normal 4 9 2 3" xfId="3461" xr:uid="{00000000-0005-0000-0000-0000850D0000}"/>
    <cellStyle name="Normal 5" xfId="73" xr:uid="{00000000-0005-0000-0000-000049000000}"/>
    <cellStyle name="Normal 5 2" xfId="90" xr:uid="{00000000-0005-0000-0000-00005A000000}"/>
    <cellStyle name="Normal 5 2 2" xfId="3194" xr:uid="{00000000-0005-0000-0000-00007A0C0000}"/>
    <cellStyle name="Normal 5 3" xfId="197" xr:uid="{00000000-0005-0000-0000-0000C5000000}"/>
    <cellStyle name="Normal 5 3 2" xfId="3195" xr:uid="{00000000-0005-0000-0000-00007B0C0000}"/>
    <cellStyle name="Normal 5 4" xfId="3229" xr:uid="{00000000-0005-0000-0000-00009D0C0000}"/>
    <cellStyle name="Normal 5 5" xfId="3193" xr:uid="{00000000-0005-0000-0000-0000790C0000}"/>
    <cellStyle name="Normal 6" xfId="74" xr:uid="{00000000-0005-0000-0000-00004A000000}"/>
    <cellStyle name="Normal 6 2" xfId="567" xr:uid="{00000000-0005-0000-0000-000037020000}"/>
    <cellStyle name="Normal 6 3" xfId="8178" xr:uid="{00000000-0005-0000-0000-0000F21F0000}"/>
    <cellStyle name="Normal 7" xfId="75" xr:uid="{00000000-0005-0000-0000-00004B000000}"/>
    <cellStyle name="Normal 7 2" xfId="18" xr:uid="{00000000-0005-0000-0000-000012000000}"/>
    <cellStyle name="Normal 7 2 2" xfId="3197" xr:uid="{00000000-0005-0000-0000-00007D0C0000}"/>
    <cellStyle name="Normal 7 3" xfId="145" xr:uid="{00000000-0005-0000-0000-000091000000}"/>
    <cellStyle name="Normal 7 3 2" xfId="3198" xr:uid="{00000000-0005-0000-0000-00007E0C0000}"/>
    <cellStyle name="Normal 7 4" xfId="199" xr:uid="{00000000-0005-0000-0000-0000C7000000}"/>
    <cellStyle name="Normal 7 5" xfId="3196" xr:uid="{00000000-0005-0000-0000-00007C0C0000}"/>
    <cellStyle name="Normal 8" xfId="81" xr:uid="{00000000-0005-0000-0000-000051000000}"/>
    <cellStyle name="Normal 8 2" xfId="146" xr:uid="{00000000-0005-0000-0000-000092000000}"/>
    <cellStyle name="Normal 8 2 2" xfId="3200" xr:uid="{00000000-0005-0000-0000-0000800C0000}"/>
    <cellStyle name="Normal 8 3" xfId="3201" xr:uid="{00000000-0005-0000-0000-0000810C0000}"/>
    <cellStyle name="Normal 8 4" xfId="3199" xr:uid="{00000000-0005-0000-0000-00007F0C0000}"/>
    <cellStyle name="Normal 9" xfId="191" xr:uid="{00000000-0005-0000-0000-0000BF000000}"/>
    <cellStyle name="Normal 9 2" xfId="568" xr:uid="{00000000-0005-0000-0000-000038020000}"/>
    <cellStyle name="Normal 9 2 2" xfId="3203" xr:uid="{00000000-0005-0000-0000-0000830C0000}"/>
    <cellStyle name="Normal 9 3" xfId="569" xr:uid="{00000000-0005-0000-0000-000039020000}"/>
    <cellStyle name="Normal 9 4" xfId="570" xr:uid="{00000000-0005-0000-0000-00003A020000}"/>
    <cellStyle name="Normal 9 5" xfId="571" xr:uid="{00000000-0005-0000-0000-00003B020000}"/>
    <cellStyle name="Normal 9 6" xfId="203" xr:uid="{00000000-0005-0000-0000-0000CB000000}"/>
    <cellStyle name="Normal 9 7" xfId="3202" xr:uid="{00000000-0005-0000-0000-0000820C0000}"/>
    <cellStyle name="Note" xfId="76" xr:uid="{00000000-0005-0000-0000-00004C000000}"/>
    <cellStyle name="Note 10" xfId="147" xr:uid="{00000000-0005-0000-0000-000093000000}"/>
    <cellStyle name="Note 10 2" xfId="1648" xr:uid="{00000000-0005-0000-0000-000070060000}"/>
    <cellStyle name="Note 10 2 10" xfId="2543" xr:uid="{00000000-0005-0000-0000-0000EF090000}"/>
    <cellStyle name="Note 10 2 10 2" xfId="7523" xr:uid="{00000000-0005-0000-0000-0000631D0000}"/>
    <cellStyle name="Note 10 2 10 3" xfId="5302" xr:uid="{00000000-0005-0000-0000-0000B6140000}"/>
    <cellStyle name="Note 10 2 11" xfId="2613" xr:uid="{00000000-0005-0000-0000-0000350A0000}"/>
    <cellStyle name="Note 10 2 11 2" xfId="7593" xr:uid="{00000000-0005-0000-0000-0000A91D0000}"/>
    <cellStyle name="Note 10 2 11 3" xfId="5371" xr:uid="{00000000-0005-0000-0000-0000FB140000}"/>
    <cellStyle name="Note 10 2 12" xfId="2509" xr:uid="{00000000-0005-0000-0000-0000CD090000}"/>
    <cellStyle name="Note 10 2 12 2" xfId="7489" xr:uid="{00000000-0005-0000-0000-0000411D0000}"/>
    <cellStyle name="Note 10 2 12 3" xfId="5268" xr:uid="{00000000-0005-0000-0000-000094140000}"/>
    <cellStyle name="Note 10 2 13" xfId="2732" xr:uid="{00000000-0005-0000-0000-0000AC0A0000}"/>
    <cellStyle name="Note 10 2 13 2" xfId="7712" xr:uid="{00000000-0005-0000-0000-0000201E0000}"/>
    <cellStyle name="Note 10 2 13 3" xfId="5490" xr:uid="{00000000-0005-0000-0000-000072150000}"/>
    <cellStyle name="Note 10 2 14" xfId="2823" xr:uid="{00000000-0005-0000-0000-0000070B0000}"/>
    <cellStyle name="Note 10 2 14 2" xfId="7803" xr:uid="{00000000-0005-0000-0000-00007B1E0000}"/>
    <cellStyle name="Note 10 2 14 3" xfId="5581" xr:uid="{00000000-0005-0000-0000-0000CD150000}"/>
    <cellStyle name="Note 10 2 15" xfId="2871" xr:uid="{00000000-0005-0000-0000-0000370B0000}"/>
    <cellStyle name="Note 10 2 15 2" xfId="7851" xr:uid="{00000000-0005-0000-0000-0000AB1E0000}"/>
    <cellStyle name="Note 10 2 15 3" xfId="5629" xr:uid="{00000000-0005-0000-0000-0000FD150000}"/>
    <cellStyle name="Note 10 2 16" xfId="2919" xr:uid="{00000000-0005-0000-0000-0000670B0000}"/>
    <cellStyle name="Note 10 2 16 2" xfId="7899" xr:uid="{00000000-0005-0000-0000-0000DB1E0000}"/>
    <cellStyle name="Note 10 2 16 3" xfId="5677" xr:uid="{00000000-0005-0000-0000-00002D160000}"/>
    <cellStyle name="Note 10 2 17" xfId="2965" xr:uid="{00000000-0005-0000-0000-0000950B0000}"/>
    <cellStyle name="Note 10 2 17 2" xfId="7945" xr:uid="{00000000-0005-0000-0000-0000091F0000}"/>
    <cellStyle name="Note 10 2 17 3" xfId="5723" xr:uid="{00000000-0005-0000-0000-00005B160000}"/>
    <cellStyle name="Note 10 2 18" xfId="3011" xr:uid="{00000000-0005-0000-0000-0000C30B0000}"/>
    <cellStyle name="Note 10 2 18 2" xfId="7991" xr:uid="{00000000-0005-0000-0000-0000371F0000}"/>
    <cellStyle name="Note 10 2 18 3" xfId="5769" xr:uid="{00000000-0005-0000-0000-000089160000}"/>
    <cellStyle name="Note 10 2 19" xfId="3057" xr:uid="{00000000-0005-0000-0000-0000F10B0000}"/>
    <cellStyle name="Note 10 2 19 2" xfId="8037" xr:uid="{00000000-0005-0000-0000-0000651F0000}"/>
    <cellStyle name="Note 10 2 19 3" xfId="5815" xr:uid="{00000000-0005-0000-0000-0000B7160000}"/>
    <cellStyle name="Note 10 2 2" xfId="1856" xr:uid="{00000000-0005-0000-0000-000040070000}"/>
    <cellStyle name="Note 10 2 2 2" xfId="6838" xr:uid="{00000000-0005-0000-0000-0000B61A0000}"/>
    <cellStyle name="Note 10 2 2 3" xfId="4617" xr:uid="{00000000-0005-0000-0000-000009120000}"/>
    <cellStyle name="Note 10 2 20" xfId="3103" xr:uid="{00000000-0005-0000-0000-00001F0C0000}"/>
    <cellStyle name="Note 10 2 20 2" xfId="8083" xr:uid="{00000000-0005-0000-0000-0000931F0000}"/>
    <cellStyle name="Note 10 2 20 3" xfId="5861" xr:uid="{00000000-0005-0000-0000-0000E5160000}"/>
    <cellStyle name="Note 10 2 21" xfId="4412" xr:uid="{00000000-0005-0000-0000-00003C110000}"/>
    <cellStyle name="Note 10 2 22" xfId="6633" xr:uid="{00000000-0005-0000-0000-0000E9190000}"/>
    <cellStyle name="Note 10 2 23" xfId="3463" xr:uid="{00000000-0005-0000-0000-0000870D0000}"/>
    <cellStyle name="Note 10 2 3" xfId="1930" xr:uid="{00000000-0005-0000-0000-00008A070000}"/>
    <cellStyle name="Note 10 2 3 2" xfId="6912" xr:uid="{00000000-0005-0000-0000-0000001B0000}"/>
    <cellStyle name="Note 10 2 3 3" xfId="4691" xr:uid="{00000000-0005-0000-0000-000053120000}"/>
    <cellStyle name="Note 10 2 4" xfId="2138" xr:uid="{00000000-0005-0000-0000-00005A080000}"/>
    <cellStyle name="Note 10 2 4 2" xfId="7118" xr:uid="{00000000-0005-0000-0000-0000CE1B0000}"/>
    <cellStyle name="Note 10 2 4 3" xfId="4897" xr:uid="{00000000-0005-0000-0000-000021130000}"/>
    <cellStyle name="Note 10 2 5" xfId="2208" xr:uid="{00000000-0005-0000-0000-0000A0080000}"/>
    <cellStyle name="Note 10 2 5 2" xfId="7188" xr:uid="{00000000-0005-0000-0000-0000141C0000}"/>
    <cellStyle name="Note 10 2 5 3" xfId="4967" xr:uid="{00000000-0005-0000-0000-000067130000}"/>
    <cellStyle name="Note 10 2 6" xfId="2283" xr:uid="{00000000-0005-0000-0000-0000EB080000}"/>
    <cellStyle name="Note 10 2 6 2" xfId="7263" xr:uid="{00000000-0005-0000-0000-00005F1C0000}"/>
    <cellStyle name="Note 10 2 6 3" xfId="5042" xr:uid="{00000000-0005-0000-0000-0000B2130000}"/>
    <cellStyle name="Note 10 2 7" xfId="2348" xr:uid="{00000000-0005-0000-0000-00002C090000}"/>
    <cellStyle name="Note 10 2 7 2" xfId="7328" xr:uid="{00000000-0005-0000-0000-0000A01C0000}"/>
    <cellStyle name="Note 10 2 7 3" xfId="5107" xr:uid="{00000000-0005-0000-0000-0000F3130000}"/>
    <cellStyle name="Note 10 2 8" xfId="2432" xr:uid="{00000000-0005-0000-0000-000080090000}"/>
    <cellStyle name="Note 10 2 8 2" xfId="7412" xr:uid="{00000000-0005-0000-0000-0000F41C0000}"/>
    <cellStyle name="Note 10 2 8 3" xfId="5191" xr:uid="{00000000-0005-0000-0000-000047140000}"/>
    <cellStyle name="Note 10 2 9" xfId="1138" xr:uid="{00000000-0005-0000-0000-000072040000}"/>
    <cellStyle name="Note 10 2 9 2" xfId="6212" xr:uid="{00000000-0005-0000-0000-000044180000}"/>
    <cellStyle name="Note 10 2 9 3" xfId="3907" xr:uid="{00000000-0005-0000-0000-0000430F0000}"/>
    <cellStyle name="Note 10 3" xfId="968" xr:uid="{00000000-0005-0000-0000-0000C8030000}"/>
    <cellStyle name="Note 10 3 2" xfId="6042" xr:uid="{00000000-0005-0000-0000-00009A170000}"/>
    <cellStyle name="Note 10 3 3" xfId="3738" xr:uid="{00000000-0005-0000-0000-00009A0E0000}"/>
    <cellStyle name="Note 10 4" xfId="911" xr:uid="{00000000-0005-0000-0000-00008F030000}"/>
    <cellStyle name="Note 10 4 2" xfId="5985" xr:uid="{00000000-0005-0000-0000-000061170000}"/>
    <cellStyle name="Note 10 4 3" xfId="3681" xr:uid="{00000000-0005-0000-0000-0000610E0000}"/>
    <cellStyle name="Note 10 5" xfId="1396" xr:uid="{00000000-0005-0000-0000-000074050000}"/>
    <cellStyle name="Note 10 5 2" xfId="6470" xr:uid="{00000000-0005-0000-0000-000046190000}"/>
    <cellStyle name="Note 10 5 3" xfId="4165" xr:uid="{00000000-0005-0000-0000-000045100000}"/>
    <cellStyle name="Note 10 6" xfId="2401" xr:uid="{00000000-0005-0000-0000-000061090000}"/>
    <cellStyle name="Note 10 6 2" xfId="7381" xr:uid="{00000000-0005-0000-0000-0000D51C0000}"/>
    <cellStyle name="Note 10 6 3" xfId="5160" xr:uid="{00000000-0005-0000-0000-000028140000}"/>
    <cellStyle name="Note 10 7" xfId="3552" xr:uid="{00000000-0005-0000-0000-0000E00D0000}"/>
    <cellStyle name="Note 10 8" xfId="3288" xr:uid="{00000000-0005-0000-0000-0000D80C0000}"/>
    <cellStyle name="Note 11" xfId="148" xr:uid="{00000000-0005-0000-0000-000094000000}"/>
    <cellStyle name="Note 11 2" xfId="1649" xr:uid="{00000000-0005-0000-0000-000071060000}"/>
    <cellStyle name="Note 11 2 10" xfId="2544" xr:uid="{00000000-0005-0000-0000-0000F0090000}"/>
    <cellStyle name="Note 11 2 10 2" xfId="7524" xr:uid="{00000000-0005-0000-0000-0000641D0000}"/>
    <cellStyle name="Note 11 2 10 3" xfId="5303" xr:uid="{00000000-0005-0000-0000-0000B7140000}"/>
    <cellStyle name="Note 11 2 11" xfId="2614" xr:uid="{00000000-0005-0000-0000-0000360A0000}"/>
    <cellStyle name="Note 11 2 11 2" xfId="7594" xr:uid="{00000000-0005-0000-0000-0000AA1D0000}"/>
    <cellStyle name="Note 11 2 11 3" xfId="5372" xr:uid="{00000000-0005-0000-0000-0000FC140000}"/>
    <cellStyle name="Note 11 2 12" xfId="1730" xr:uid="{00000000-0005-0000-0000-0000C2060000}"/>
    <cellStyle name="Note 11 2 12 2" xfId="6712" xr:uid="{00000000-0005-0000-0000-0000381A0000}"/>
    <cellStyle name="Note 11 2 12 3" xfId="4491" xr:uid="{00000000-0005-0000-0000-00008B110000}"/>
    <cellStyle name="Note 11 2 13" xfId="2733" xr:uid="{00000000-0005-0000-0000-0000AD0A0000}"/>
    <cellStyle name="Note 11 2 13 2" xfId="7713" xr:uid="{00000000-0005-0000-0000-0000211E0000}"/>
    <cellStyle name="Note 11 2 13 3" xfId="5491" xr:uid="{00000000-0005-0000-0000-000073150000}"/>
    <cellStyle name="Note 11 2 14" xfId="2824" xr:uid="{00000000-0005-0000-0000-0000080B0000}"/>
    <cellStyle name="Note 11 2 14 2" xfId="7804" xr:uid="{00000000-0005-0000-0000-00007C1E0000}"/>
    <cellStyle name="Note 11 2 14 3" xfId="5582" xr:uid="{00000000-0005-0000-0000-0000CE150000}"/>
    <cellStyle name="Note 11 2 15" xfId="2872" xr:uid="{00000000-0005-0000-0000-0000380B0000}"/>
    <cellStyle name="Note 11 2 15 2" xfId="7852" xr:uid="{00000000-0005-0000-0000-0000AC1E0000}"/>
    <cellStyle name="Note 11 2 15 3" xfId="5630" xr:uid="{00000000-0005-0000-0000-0000FE150000}"/>
    <cellStyle name="Note 11 2 16" xfId="2920" xr:uid="{00000000-0005-0000-0000-0000680B0000}"/>
    <cellStyle name="Note 11 2 16 2" xfId="7900" xr:uid="{00000000-0005-0000-0000-0000DC1E0000}"/>
    <cellStyle name="Note 11 2 16 3" xfId="5678" xr:uid="{00000000-0005-0000-0000-00002E160000}"/>
    <cellStyle name="Note 11 2 17" xfId="2966" xr:uid="{00000000-0005-0000-0000-0000960B0000}"/>
    <cellStyle name="Note 11 2 17 2" xfId="7946" xr:uid="{00000000-0005-0000-0000-00000A1F0000}"/>
    <cellStyle name="Note 11 2 17 3" xfId="5724" xr:uid="{00000000-0005-0000-0000-00005C160000}"/>
    <cellStyle name="Note 11 2 18" xfId="3012" xr:uid="{00000000-0005-0000-0000-0000C40B0000}"/>
    <cellStyle name="Note 11 2 18 2" xfId="7992" xr:uid="{00000000-0005-0000-0000-0000381F0000}"/>
    <cellStyle name="Note 11 2 18 3" xfId="5770" xr:uid="{00000000-0005-0000-0000-00008A160000}"/>
    <cellStyle name="Note 11 2 19" xfId="3058" xr:uid="{00000000-0005-0000-0000-0000F20B0000}"/>
    <cellStyle name="Note 11 2 19 2" xfId="8038" xr:uid="{00000000-0005-0000-0000-0000661F0000}"/>
    <cellStyle name="Note 11 2 19 3" xfId="5816" xr:uid="{00000000-0005-0000-0000-0000B8160000}"/>
    <cellStyle name="Note 11 2 2" xfId="1857" xr:uid="{00000000-0005-0000-0000-000041070000}"/>
    <cellStyle name="Note 11 2 2 2" xfId="6839" xr:uid="{00000000-0005-0000-0000-0000B71A0000}"/>
    <cellStyle name="Note 11 2 2 3" xfId="4618" xr:uid="{00000000-0005-0000-0000-00000A120000}"/>
    <cellStyle name="Note 11 2 20" xfId="3104" xr:uid="{00000000-0005-0000-0000-0000200C0000}"/>
    <cellStyle name="Note 11 2 20 2" xfId="8084" xr:uid="{00000000-0005-0000-0000-0000941F0000}"/>
    <cellStyle name="Note 11 2 20 3" xfId="5862" xr:uid="{00000000-0005-0000-0000-0000E6160000}"/>
    <cellStyle name="Note 11 2 21" xfId="4413" xr:uid="{00000000-0005-0000-0000-00003D110000}"/>
    <cellStyle name="Note 11 2 22" xfId="6634" xr:uid="{00000000-0005-0000-0000-0000EA190000}"/>
    <cellStyle name="Note 11 2 23" xfId="3464" xr:uid="{00000000-0005-0000-0000-0000880D0000}"/>
    <cellStyle name="Note 11 2 3" xfId="1931" xr:uid="{00000000-0005-0000-0000-00008B070000}"/>
    <cellStyle name="Note 11 2 3 2" xfId="6913" xr:uid="{00000000-0005-0000-0000-0000011B0000}"/>
    <cellStyle name="Note 11 2 3 3" xfId="4692" xr:uid="{00000000-0005-0000-0000-000054120000}"/>
    <cellStyle name="Note 11 2 4" xfId="2139" xr:uid="{00000000-0005-0000-0000-00005B080000}"/>
    <cellStyle name="Note 11 2 4 2" xfId="7119" xr:uid="{00000000-0005-0000-0000-0000CF1B0000}"/>
    <cellStyle name="Note 11 2 4 3" xfId="4898" xr:uid="{00000000-0005-0000-0000-000022130000}"/>
    <cellStyle name="Note 11 2 5" xfId="2209" xr:uid="{00000000-0005-0000-0000-0000A1080000}"/>
    <cellStyle name="Note 11 2 5 2" xfId="7189" xr:uid="{00000000-0005-0000-0000-0000151C0000}"/>
    <cellStyle name="Note 11 2 5 3" xfId="4968" xr:uid="{00000000-0005-0000-0000-000068130000}"/>
    <cellStyle name="Note 11 2 6" xfId="2284" xr:uid="{00000000-0005-0000-0000-0000EC080000}"/>
    <cellStyle name="Note 11 2 6 2" xfId="7264" xr:uid="{00000000-0005-0000-0000-0000601C0000}"/>
    <cellStyle name="Note 11 2 6 3" xfId="5043" xr:uid="{00000000-0005-0000-0000-0000B3130000}"/>
    <cellStyle name="Note 11 2 7" xfId="2349" xr:uid="{00000000-0005-0000-0000-00002D090000}"/>
    <cellStyle name="Note 11 2 7 2" xfId="7329" xr:uid="{00000000-0005-0000-0000-0000A11C0000}"/>
    <cellStyle name="Note 11 2 7 3" xfId="5108" xr:uid="{00000000-0005-0000-0000-0000F4130000}"/>
    <cellStyle name="Note 11 2 8" xfId="2433" xr:uid="{00000000-0005-0000-0000-000081090000}"/>
    <cellStyle name="Note 11 2 8 2" xfId="7413" xr:uid="{00000000-0005-0000-0000-0000F51C0000}"/>
    <cellStyle name="Note 11 2 8 3" xfId="5192" xr:uid="{00000000-0005-0000-0000-000048140000}"/>
    <cellStyle name="Note 11 2 9" xfId="1179" xr:uid="{00000000-0005-0000-0000-00009B040000}"/>
    <cellStyle name="Note 11 2 9 2" xfId="6253" xr:uid="{00000000-0005-0000-0000-00006D180000}"/>
    <cellStyle name="Note 11 2 9 3" xfId="3948" xr:uid="{00000000-0005-0000-0000-00006C0F0000}"/>
    <cellStyle name="Note 11 3" xfId="969" xr:uid="{00000000-0005-0000-0000-0000C9030000}"/>
    <cellStyle name="Note 11 3 2" xfId="6043" xr:uid="{00000000-0005-0000-0000-00009B170000}"/>
    <cellStyle name="Note 11 3 3" xfId="3739" xr:uid="{00000000-0005-0000-0000-00009B0E0000}"/>
    <cellStyle name="Note 11 4" xfId="1015" xr:uid="{00000000-0005-0000-0000-0000F7030000}"/>
    <cellStyle name="Note 11 4 2" xfId="6089" xr:uid="{00000000-0005-0000-0000-0000C9170000}"/>
    <cellStyle name="Note 11 4 3" xfId="3785" xr:uid="{00000000-0005-0000-0000-0000C90E0000}"/>
    <cellStyle name="Note 11 5" xfId="1453" xr:uid="{00000000-0005-0000-0000-0000AD050000}"/>
    <cellStyle name="Note 11 5 2" xfId="6527" xr:uid="{00000000-0005-0000-0000-00007F190000}"/>
    <cellStyle name="Note 11 5 3" xfId="4222" xr:uid="{00000000-0005-0000-0000-00007E100000}"/>
    <cellStyle name="Note 11 6" xfId="2697" xr:uid="{00000000-0005-0000-0000-0000890A0000}"/>
    <cellStyle name="Note 11 6 2" xfId="7677" xr:uid="{00000000-0005-0000-0000-0000FD1D0000}"/>
    <cellStyle name="Note 11 6 3" xfId="5455" xr:uid="{00000000-0005-0000-0000-00004F150000}"/>
    <cellStyle name="Note 11 7" xfId="3551" xr:uid="{00000000-0005-0000-0000-0000DF0D0000}"/>
    <cellStyle name="Note 11 8" xfId="3289" xr:uid="{00000000-0005-0000-0000-0000D90C0000}"/>
    <cellStyle name="Note 12" xfId="149" xr:uid="{00000000-0005-0000-0000-000095000000}"/>
    <cellStyle name="Note 12 2" xfId="1650" xr:uid="{00000000-0005-0000-0000-000072060000}"/>
    <cellStyle name="Note 12 2 10" xfId="2545" xr:uid="{00000000-0005-0000-0000-0000F1090000}"/>
    <cellStyle name="Note 12 2 10 2" xfId="7525" xr:uid="{00000000-0005-0000-0000-0000651D0000}"/>
    <cellStyle name="Note 12 2 10 3" xfId="5304" xr:uid="{00000000-0005-0000-0000-0000B8140000}"/>
    <cellStyle name="Note 12 2 11" xfId="2615" xr:uid="{00000000-0005-0000-0000-0000370A0000}"/>
    <cellStyle name="Note 12 2 11 2" xfId="7595" xr:uid="{00000000-0005-0000-0000-0000AB1D0000}"/>
    <cellStyle name="Note 12 2 11 3" xfId="5373" xr:uid="{00000000-0005-0000-0000-0000FD140000}"/>
    <cellStyle name="Note 12 2 12" xfId="2279" xr:uid="{00000000-0005-0000-0000-0000E7080000}"/>
    <cellStyle name="Note 12 2 12 2" xfId="7259" xr:uid="{00000000-0005-0000-0000-00005B1C0000}"/>
    <cellStyle name="Note 12 2 12 3" xfId="5038" xr:uid="{00000000-0005-0000-0000-0000AE130000}"/>
    <cellStyle name="Note 12 2 13" xfId="2734" xr:uid="{00000000-0005-0000-0000-0000AE0A0000}"/>
    <cellStyle name="Note 12 2 13 2" xfId="7714" xr:uid="{00000000-0005-0000-0000-0000221E0000}"/>
    <cellStyle name="Note 12 2 13 3" xfId="5492" xr:uid="{00000000-0005-0000-0000-000074150000}"/>
    <cellStyle name="Note 12 2 14" xfId="2825" xr:uid="{00000000-0005-0000-0000-0000090B0000}"/>
    <cellStyle name="Note 12 2 14 2" xfId="7805" xr:uid="{00000000-0005-0000-0000-00007D1E0000}"/>
    <cellStyle name="Note 12 2 14 3" xfId="5583" xr:uid="{00000000-0005-0000-0000-0000CF150000}"/>
    <cellStyle name="Note 12 2 15" xfId="2873" xr:uid="{00000000-0005-0000-0000-0000390B0000}"/>
    <cellStyle name="Note 12 2 15 2" xfId="7853" xr:uid="{00000000-0005-0000-0000-0000AD1E0000}"/>
    <cellStyle name="Note 12 2 15 3" xfId="5631" xr:uid="{00000000-0005-0000-0000-0000FF150000}"/>
    <cellStyle name="Note 12 2 16" xfId="2921" xr:uid="{00000000-0005-0000-0000-0000690B0000}"/>
    <cellStyle name="Note 12 2 16 2" xfId="7901" xr:uid="{00000000-0005-0000-0000-0000DD1E0000}"/>
    <cellStyle name="Note 12 2 16 3" xfId="5679" xr:uid="{00000000-0005-0000-0000-00002F160000}"/>
    <cellStyle name="Note 12 2 17" xfId="2967" xr:uid="{00000000-0005-0000-0000-0000970B0000}"/>
    <cellStyle name="Note 12 2 17 2" xfId="7947" xr:uid="{00000000-0005-0000-0000-00000B1F0000}"/>
    <cellStyle name="Note 12 2 17 3" xfId="5725" xr:uid="{00000000-0005-0000-0000-00005D160000}"/>
    <cellStyle name="Note 12 2 18" xfId="3013" xr:uid="{00000000-0005-0000-0000-0000C50B0000}"/>
    <cellStyle name="Note 12 2 18 2" xfId="7993" xr:uid="{00000000-0005-0000-0000-0000391F0000}"/>
    <cellStyle name="Note 12 2 18 3" xfId="5771" xr:uid="{00000000-0005-0000-0000-00008B160000}"/>
    <cellStyle name="Note 12 2 19" xfId="3059" xr:uid="{00000000-0005-0000-0000-0000F30B0000}"/>
    <cellStyle name="Note 12 2 19 2" xfId="8039" xr:uid="{00000000-0005-0000-0000-0000671F0000}"/>
    <cellStyle name="Note 12 2 19 3" xfId="5817" xr:uid="{00000000-0005-0000-0000-0000B9160000}"/>
    <cellStyle name="Note 12 2 2" xfId="1858" xr:uid="{00000000-0005-0000-0000-000042070000}"/>
    <cellStyle name="Note 12 2 2 2" xfId="6840" xr:uid="{00000000-0005-0000-0000-0000B81A0000}"/>
    <cellStyle name="Note 12 2 2 3" xfId="4619" xr:uid="{00000000-0005-0000-0000-00000B120000}"/>
    <cellStyle name="Note 12 2 20" xfId="3105" xr:uid="{00000000-0005-0000-0000-0000210C0000}"/>
    <cellStyle name="Note 12 2 20 2" xfId="8085" xr:uid="{00000000-0005-0000-0000-0000951F0000}"/>
    <cellStyle name="Note 12 2 20 3" xfId="5863" xr:uid="{00000000-0005-0000-0000-0000E7160000}"/>
    <cellStyle name="Note 12 2 21" xfId="4414" xr:uid="{00000000-0005-0000-0000-00003E110000}"/>
    <cellStyle name="Note 12 2 22" xfId="6635" xr:uid="{00000000-0005-0000-0000-0000EB190000}"/>
    <cellStyle name="Note 12 2 23" xfId="3465" xr:uid="{00000000-0005-0000-0000-0000890D0000}"/>
    <cellStyle name="Note 12 2 3" xfId="1932" xr:uid="{00000000-0005-0000-0000-00008C070000}"/>
    <cellStyle name="Note 12 2 3 2" xfId="6914" xr:uid="{00000000-0005-0000-0000-0000021B0000}"/>
    <cellStyle name="Note 12 2 3 3" xfId="4693" xr:uid="{00000000-0005-0000-0000-000055120000}"/>
    <cellStyle name="Note 12 2 4" xfId="2140" xr:uid="{00000000-0005-0000-0000-00005C080000}"/>
    <cellStyle name="Note 12 2 4 2" xfId="7120" xr:uid="{00000000-0005-0000-0000-0000D01B0000}"/>
    <cellStyle name="Note 12 2 4 3" xfId="4899" xr:uid="{00000000-0005-0000-0000-000023130000}"/>
    <cellStyle name="Note 12 2 5" xfId="2210" xr:uid="{00000000-0005-0000-0000-0000A2080000}"/>
    <cellStyle name="Note 12 2 5 2" xfId="7190" xr:uid="{00000000-0005-0000-0000-0000161C0000}"/>
    <cellStyle name="Note 12 2 5 3" xfId="4969" xr:uid="{00000000-0005-0000-0000-000069130000}"/>
    <cellStyle name="Note 12 2 6" xfId="2285" xr:uid="{00000000-0005-0000-0000-0000ED080000}"/>
    <cellStyle name="Note 12 2 6 2" xfId="7265" xr:uid="{00000000-0005-0000-0000-0000611C0000}"/>
    <cellStyle name="Note 12 2 6 3" xfId="5044" xr:uid="{00000000-0005-0000-0000-0000B4130000}"/>
    <cellStyle name="Note 12 2 7" xfId="2350" xr:uid="{00000000-0005-0000-0000-00002E090000}"/>
    <cellStyle name="Note 12 2 7 2" xfId="7330" xr:uid="{00000000-0005-0000-0000-0000A21C0000}"/>
    <cellStyle name="Note 12 2 7 3" xfId="5109" xr:uid="{00000000-0005-0000-0000-0000F5130000}"/>
    <cellStyle name="Note 12 2 8" xfId="2434" xr:uid="{00000000-0005-0000-0000-000082090000}"/>
    <cellStyle name="Note 12 2 8 2" xfId="7414" xr:uid="{00000000-0005-0000-0000-0000F61C0000}"/>
    <cellStyle name="Note 12 2 8 3" xfId="5193" xr:uid="{00000000-0005-0000-0000-000049140000}"/>
    <cellStyle name="Note 12 2 9" xfId="1993" xr:uid="{00000000-0005-0000-0000-0000C9070000}"/>
    <cellStyle name="Note 12 2 9 2" xfId="6975" xr:uid="{00000000-0005-0000-0000-00003F1B0000}"/>
    <cellStyle name="Note 12 2 9 3" xfId="4754" xr:uid="{00000000-0005-0000-0000-000092120000}"/>
    <cellStyle name="Note 12 3" xfId="970" xr:uid="{00000000-0005-0000-0000-0000CA030000}"/>
    <cellStyle name="Note 12 3 2" xfId="6044" xr:uid="{00000000-0005-0000-0000-00009C170000}"/>
    <cellStyle name="Note 12 3 3" xfId="3740" xr:uid="{00000000-0005-0000-0000-00009C0E0000}"/>
    <cellStyle name="Note 12 4" xfId="1280" xr:uid="{00000000-0005-0000-0000-000000050000}"/>
    <cellStyle name="Note 12 4 2" xfId="6354" xr:uid="{00000000-0005-0000-0000-0000D2180000}"/>
    <cellStyle name="Note 12 4 3" xfId="4049" xr:uid="{00000000-0005-0000-0000-0000D10F0000}"/>
    <cellStyle name="Note 12 5" xfId="1346" xr:uid="{00000000-0005-0000-0000-000042050000}"/>
    <cellStyle name="Note 12 5 2" xfId="6420" xr:uid="{00000000-0005-0000-0000-000014190000}"/>
    <cellStyle name="Note 12 5 3" xfId="4115" xr:uid="{00000000-0005-0000-0000-000013100000}"/>
    <cellStyle name="Note 12 6" xfId="1181" xr:uid="{00000000-0005-0000-0000-00009D040000}"/>
    <cellStyle name="Note 12 6 2" xfId="6255" xr:uid="{00000000-0005-0000-0000-00006F180000}"/>
    <cellStyle name="Note 12 6 3" xfId="3950" xr:uid="{00000000-0005-0000-0000-00006E0F0000}"/>
    <cellStyle name="Note 12 7" xfId="3550" xr:uid="{00000000-0005-0000-0000-0000DE0D0000}"/>
    <cellStyle name="Note 12 8" xfId="3290" xr:uid="{00000000-0005-0000-0000-0000DA0C0000}"/>
    <cellStyle name="Note 13" xfId="150" xr:uid="{00000000-0005-0000-0000-000096000000}"/>
    <cellStyle name="Note 13 2" xfId="1651" xr:uid="{00000000-0005-0000-0000-000073060000}"/>
    <cellStyle name="Note 13 2 10" xfId="2546" xr:uid="{00000000-0005-0000-0000-0000F2090000}"/>
    <cellStyle name="Note 13 2 10 2" xfId="7526" xr:uid="{00000000-0005-0000-0000-0000661D0000}"/>
    <cellStyle name="Note 13 2 10 3" xfId="5305" xr:uid="{00000000-0005-0000-0000-0000B9140000}"/>
    <cellStyle name="Note 13 2 11" xfId="2616" xr:uid="{00000000-0005-0000-0000-0000380A0000}"/>
    <cellStyle name="Note 13 2 11 2" xfId="7596" xr:uid="{00000000-0005-0000-0000-0000AC1D0000}"/>
    <cellStyle name="Note 13 2 11 3" xfId="5374" xr:uid="{00000000-0005-0000-0000-0000FE140000}"/>
    <cellStyle name="Note 13 2 12" xfId="1826" xr:uid="{00000000-0005-0000-0000-000022070000}"/>
    <cellStyle name="Note 13 2 12 2" xfId="6808" xr:uid="{00000000-0005-0000-0000-0000981A0000}"/>
    <cellStyle name="Note 13 2 12 3" xfId="4587" xr:uid="{00000000-0005-0000-0000-0000EB110000}"/>
    <cellStyle name="Note 13 2 13" xfId="2735" xr:uid="{00000000-0005-0000-0000-0000AF0A0000}"/>
    <cellStyle name="Note 13 2 13 2" xfId="7715" xr:uid="{00000000-0005-0000-0000-0000231E0000}"/>
    <cellStyle name="Note 13 2 13 3" xfId="5493" xr:uid="{00000000-0005-0000-0000-000075150000}"/>
    <cellStyle name="Note 13 2 14" xfId="2826" xr:uid="{00000000-0005-0000-0000-00000A0B0000}"/>
    <cellStyle name="Note 13 2 14 2" xfId="7806" xr:uid="{00000000-0005-0000-0000-00007E1E0000}"/>
    <cellStyle name="Note 13 2 14 3" xfId="5584" xr:uid="{00000000-0005-0000-0000-0000D0150000}"/>
    <cellStyle name="Note 13 2 15" xfId="2874" xr:uid="{00000000-0005-0000-0000-00003A0B0000}"/>
    <cellStyle name="Note 13 2 15 2" xfId="7854" xr:uid="{00000000-0005-0000-0000-0000AE1E0000}"/>
    <cellStyle name="Note 13 2 15 3" xfId="5632" xr:uid="{00000000-0005-0000-0000-000000160000}"/>
    <cellStyle name="Note 13 2 16" xfId="2922" xr:uid="{00000000-0005-0000-0000-00006A0B0000}"/>
    <cellStyle name="Note 13 2 16 2" xfId="7902" xr:uid="{00000000-0005-0000-0000-0000DE1E0000}"/>
    <cellStyle name="Note 13 2 16 3" xfId="5680" xr:uid="{00000000-0005-0000-0000-000030160000}"/>
    <cellStyle name="Note 13 2 17" xfId="2968" xr:uid="{00000000-0005-0000-0000-0000980B0000}"/>
    <cellStyle name="Note 13 2 17 2" xfId="7948" xr:uid="{00000000-0005-0000-0000-00000C1F0000}"/>
    <cellStyle name="Note 13 2 17 3" xfId="5726" xr:uid="{00000000-0005-0000-0000-00005E160000}"/>
    <cellStyle name="Note 13 2 18" xfId="3014" xr:uid="{00000000-0005-0000-0000-0000C60B0000}"/>
    <cellStyle name="Note 13 2 18 2" xfId="7994" xr:uid="{00000000-0005-0000-0000-00003A1F0000}"/>
    <cellStyle name="Note 13 2 18 3" xfId="5772" xr:uid="{00000000-0005-0000-0000-00008C160000}"/>
    <cellStyle name="Note 13 2 19" xfId="3060" xr:uid="{00000000-0005-0000-0000-0000F40B0000}"/>
    <cellStyle name="Note 13 2 19 2" xfId="8040" xr:uid="{00000000-0005-0000-0000-0000681F0000}"/>
    <cellStyle name="Note 13 2 19 3" xfId="5818" xr:uid="{00000000-0005-0000-0000-0000BA160000}"/>
    <cellStyle name="Note 13 2 2" xfId="1859" xr:uid="{00000000-0005-0000-0000-000043070000}"/>
    <cellStyle name="Note 13 2 2 2" xfId="6841" xr:uid="{00000000-0005-0000-0000-0000B91A0000}"/>
    <cellStyle name="Note 13 2 2 3" xfId="4620" xr:uid="{00000000-0005-0000-0000-00000C120000}"/>
    <cellStyle name="Note 13 2 20" xfId="3106" xr:uid="{00000000-0005-0000-0000-0000220C0000}"/>
    <cellStyle name="Note 13 2 20 2" xfId="8086" xr:uid="{00000000-0005-0000-0000-0000961F0000}"/>
    <cellStyle name="Note 13 2 20 3" xfId="5864" xr:uid="{00000000-0005-0000-0000-0000E8160000}"/>
    <cellStyle name="Note 13 2 21" xfId="4415" xr:uid="{00000000-0005-0000-0000-00003F110000}"/>
    <cellStyle name="Note 13 2 22" xfId="6636" xr:uid="{00000000-0005-0000-0000-0000EC190000}"/>
    <cellStyle name="Note 13 2 23" xfId="3466" xr:uid="{00000000-0005-0000-0000-00008A0D0000}"/>
    <cellStyle name="Note 13 2 3" xfId="1933" xr:uid="{00000000-0005-0000-0000-00008D070000}"/>
    <cellStyle name="Note 13 2 3 2" xfId="6915" xr:uid="{00000000-0005-0000-0000-0000031B0000}"/>
    <cellStyle name="Note 13 2 3 3" xfId="4694" xr:uid="{00000000-0005-0000-0000-000056120000}"/>
    <cellStyle name="Note 13 2 4" xfId="2141" xr:uid="{00000000-0005-0000-0000-00005D080000}"/>
    <cellStyle name="Note 13 2 4 2" xfId="7121" xr:uid="{00000000-0005-0000-0000-0000D11B0000}"/>
    <cellStyle name="Note 13 2 4 3" xfId="4900" xr:uid="{00000000-0005-0000-0000-000024130000}"/>
    <cellStyle name="Note 13 2 5" xfId="2211" xr:uid="{00000000-0005-0000-0000-0000A3080000}"/>
    <cellStyle name="Note 13 2 5 2" xfId="7191" xr:uid="{00000000-0005-0000-0000-0000171C0000}"/>
    <cellStyle name="Note 13 2 5 3" xfId="4970" xr:uid="{00000000-0005-0000-0000-00006A130000}"/>
    <cellStyle name="Note 13 2 6" xfId="2286" xr:uid="{00000000-0005-0000-0000-0000EE080000}"/>
    <cellStyle name="Note 13 2 6 2" xfId="7266" xr:uid="{00000000-0005-0000-0000-0000621C0000}"/>
    <cellStyle name="Note 13 2 6 3" xfId="5045" xr:uid="{00000000-0005-0000-0000-0000B5130000}"/>
    <cellStyle name="Note 13 2 7" xfId="2351" xr:uid="{00000000-0005-0000-0000-00002F090000}"/>
    <cellStyle name="Note 13 2 7 2" xfId="7331" xr:uid="{00000000-0005-0000-0000-0000A31C0000}"/>
    <cellStyle name="Note 13 2 7 3" xfId="5110" xr:uid="{00000000-0005-0000-0000-0000F6130000}"/>
    <cellStyle name="Note 13 2 8" xfId="2435" xr:uid="{00000000-0005-0000-0000-000083090000}"/>
    <cellStyle name="Note 13 2 8 2" xfId="7415" xr:uid="{00000000-0005-0000-0000-0000F71C0000}"/>
    <cellStyle name="Note 13 2 8 3" xfId="5194" xr:uid="{00000000-0005-0000-0000-00004A140000}"/>
    <cellStyle name="Note 13 2 9" xfId="1178" xr:uid="{00000000-0005-0000-0000-00009A040000}"/>
    <cellStyle name="Note 13 2 9 2" xfId="6252" xr:uid="{00000000-0005-0000-0000-00006C180000}"/>
    <cellStyle name="Note 13 2 9 3" xfId="3947" xr:uid="{00000000-0005-0000-0000-00006B0F0000}"/>
    <cellStyle name="Note 13 3" xfId="971" xr:uid="{00000000-0005-0000-0000-0000CB030000}"/>
    <cellStyle name="Note 13 3 2" xfId="6045" xr:uid="{00000000-0005-0000-0000-00009D170000}"/>
    <cellStyle name="Note 13 3 3" xfId="3741" xr:uid="{00000000-0005-0000-0000-00009D0E0000}"/>
    <cellStyle name="Note 13 4" xfId="1019" xr:uid="{00000000-0005-0000-0000-0000FB030000}"/>
    <cellStyle name="Note 13 4 2" xfId="6093" xr:uid="{00000000-0005-0000-0000-0000CD170000}"/>
    <cellStyle name="Note 13 4 3" xfId="3789" xr:uid="{00000000-0005-0000-0000-0000CD0E0000}"/>
    <cellStyle name="Note 13 5" xfId="1091" xr:uid="{00000000-0005-0000-0000-000043040000}"/>
    <cellStyle name="Note 13 5 2" xfId="6165" xr:uid="{00000000-0005-0000-0000-000015180000}"/>
    <cellStyle name="Note 13 5 3" xfId="3860" xr:uid="{00000000-0005-0000-0000-0000140F0000}"/>
    <cellStyle name="Note 13 6" xfId="2696" xr:uid="{00000000-0005-0000-0000-0000880A0000}"/>
    <cellStyle name="Note 13 6 2" xfId="7676" xr:uid="{00000000-0005-0000-0000-0000FC1D0000}"/>
    <cellStyle name="Note 13 6 3" xfId="5454" xr:uid="{00000000-0005-0000-0000-00004E150000}"/>
    <cellStyle name="Note 13 7" xfId="3549" xr:uid="{00000000-0005-0000-0000-0000DD0D0000}"/>
    <cellStyle name="Note 13 8" xfId="3291" xr:uid="{00000000-0005-0000-0000-0000DB0C0000}"/>
    <cellStyle name="Note 14" xfId="151" xr:uid="{00000000-0005-0000-0000-000097000000}"/>
    <cellStyle name="Note 14 2" xfId="1652" xr:uid="{00000000-0005-0000-0000-000074060000}"/>
    <cellStyle name="Note 14 2 10" xfId="2547" xr:uid="{00000000-0005-0000-0000-0000F3090000}"/>
    <cellStyle name="Note 14 2 10 2" xfId="7527" xr:uid="{00000000-0005-0000-0000-0000671D0000}"/>
    <cellStyle name="Note 14 2 10 3" xfId="5306" xr:uid="{00000000-0005-0000-0000-0000BA140000}"/>
    <cellStyle name="Note 14 2 11" xfId="2617" xr:uid="{00000000-0005-0000-0000-0000390A0000}"/>
    <cellStyle name="Note 14 2 11 2" xfId="7597" xr:uid="{00000000-0005-0000-0000-0000AD1D0000}"/>
    <cellStyle name="Note 14 2 11 3" xfId="5375" xr:uid="{00000000-0005-0000-0000-0000FF140000}"/>
    <cellStyle name="Note 14 2 12" xfId="2508" xr:uid="{00000000-0005-0000-0000-0000CC090000}"/>
    <cellStyle name="Note 14 2 12 2" xfId="7488" xr:uid="{00000000-0005-0000-0000-0000401D0000}"/>
    <cellStyle name="Note 14 2 12 3" xfId="5267" xr:uid="{00000000-0005-0000-0000-000093140000}"/>
    <cellStyle name="Note 14 2 13" xfId="2736" xr:uid="{00000000-0005-0000-0000-0000B00A0000}"/>
    <cellStyle name="Note 14 2 13 2" xfId="7716" xr:uid="{00000000-0005-0000-0000-0000241E0000}"/>
    <cellStyle name="Note 14 2 13 3" xfId="5494" xr:uid="{00000000-0005-0000-0000-000076150000}"/>
    <cellStyle name="Note 14 2 14" xfId="2827" xr:uid="{00000000-0005-0000-0000-00000B0B0000}"/>
    <cellStyle name="Note 14 2 14 2" xfId="7807" xr:uid="{00000000-0005-0000-0000-00007F1E0000}"/>
    <cellStyle name="Note 14 2 14 3" xfId="5585" xr:uid="{00000000-0005-0000-0000-0000D1150000}"/>
    <cellStyle name="Note 14 2 15" xfId="2875" xr:uid="{00000000-0005-0000-0000-00003B0B0000}"/>
    <cellStyle name="Note 14 2 15 2" xfId="7855" xr:uid="{00000000-0005-0000-0000-0000AF1E0000}"/>
    <cellStyle name="Note 14 2 15 3" xfId="5633" xr:uid="{00000000-0005-0000-0000-000001160000}"/>
    <cellStyle name="Note 14 2 16" xfId="2923" xr:uid="{00000000-0005-0000-0000-00006B0B0000}"/>
    <cellStyle name="Note 14 2 16 2" xfId="7903" xr:uid="{00000000-0005-0000-0000-0000DF1E0000}"/>
    <cellStyle name="Note 14 2 16 3" xfId="5681" xr:uid="{00000000-0005-0000-0000-000031160000}"/>
    <cellStyle name="Note 14 2 17" xfId="2969" xr:uid="{00000000-0005-0000-0000-0000990B0000}"/>
    <cellStyle name="Note 14 2 17 2" xfId="7949" xr:uid="{00000000-0005-0000-0000-00000D1F0000}"/>
    <cellStyle name="Note 14 2 17 3" xfId="5727" xr:uid="{00000000-0005-0000-0000-00005F160000}"/>
    <cellStyle name="Note 14 2 18" xfId="3015" xr:uid="{00000000-0005-0000-0000-0000C70B0000}"/>
    <cellStyle name="Note 14 2 18 2" xfId="7995" xr:uid="{00000000-0005-0000-0000-00003B1F0000}"/>
    <cellStyle name="Note 14 2 18 3" xfId="5773" xr:uid="{00000000-0005-0000-0000-00008D160000}"/>
    <cellStyle name="Note 14 2 19" xfId="3061" xr:uid="{00000000-0005-0000-0000-0000F50B0000}"/>
    <cellStyle name="Note 14 2 19 2" xfId="8041" xr:uid="{00000000-0005-0000-0000-0000691F0000}"/>
    <cellStyle name="Note 14 2 19 3" xfId="5819" xr:uid="{00000000-0005-0000-0000-0000BB160000}"/>
    <cellStyle name="Note 14 2 2" xfId="1860" xr:uid="{00000000-0005-0000-0000-000044070000}"/>
    <cellStyle name="Note 14 2 2 2" xfId="6842" xr:uid="{00000000-0005-0000-0000-0000BA1A0000}"/>
    <cellStyle name="Note 14 2 2 3" xfId="4621" xr:uid="{00000000-0005-0000-0000-00000D120000}"/>
    <cellStyle name="Note 14 2 20" xfId="3107" xr:uid="{00000000-0005-0000-0000-0000230C0000}"/>
    <cellStyle name="Note 14 2 20 2" xfId="8087" xr:uid="{00000000-0005-0000-0000-0000971F0000}"/>
    <cellStyle name="Note 14 2 20 3" xfId="5865" xr:uid="{00000000-0005-0000-0000-0000E9160000}"/>
    <cellStyle name="Note 14 2 21" xfId="4416" xr:uid="{00000000-0005-0000-0000-000040110000}"/>
    <cellStyle name="Note 14 2 22" xfId="6637" xr:uid="{00000000-0005-0000-0000-0000ED190000}"/>
    <cellStyle name="Note 14 2 23" xfId="3467" xr:uid="{00000000-0005-0000-0000-00008B0D0000}"/>
    <cellStyle name="Note 14 2 3" xfId="1934" xr:uid="{00000000-0005-0000-0000-00008E070000}"/>
    <cellStyle name="Note 14 2 3 2" xfId="6916" xr:uid="{00000000-0005-0000-0000-0000041B0000}"/>
    <cellStyle name="Note 14 2 3 3" xfId="4695" xr:uid="{00000000-0005-0000-0000-000057120000}"/>
    <cellStyle name="Note 14 2 4" xfId="2142" xr:uid="{00000000-0005-0000-0000-00005E080000}"/>
    <cellStyle name="Note 14 2 4 2" xfId="7122" xr:uid="{00000000-0005-0000-0000-0000D21B0000}"/>
    <cellStyle name="Note 14 2 4 3" xfId="4901" xr:uid="{00000000-0005-0000-0000-000025130000}"/>
    <cellStyle name="Note 14 2 5" xfId="2212" xr:uid="{00000000-0005-0000-0000-0000A4080000}"/>
    <cellStyle name="Note 14 2 5 2" xfId="7192" xr:uid="{00000000-0005-0000-0000-0000181C0000}"/>
    <cellStyle name="Note 14 2 5 3" xfId="4971" xr:uid="{00000000-0005-0000-0000-00006B130000}"/>
    <cellStyle name="Note 14 2 6" xfId="2287" xr:uid="{00000000-0005-0000-0000-0000EF080000}"/>
    <cellStyle name="Note 14 2 6 2" xfId="7267" xr:uid="{00000000-0005-0000-0000-0000631C0000}"/>
    <cellStyle name="Note 14 2 6 3" xfId="5046" xr:uid="{00000000-0005-0000-0000-0000B6130000}"/>
    <cellStyle name="Note 14 2 7" xfId="2352" xr:uid="{00000000-0005-0000-0000-000030090000}"/>
    <cellStyle name="Note 14 2 7 2" xfId="7332" xr:uid="{00000000-0005-0000-0000-0000A41C0000}"/>
    <cellStyle name="Note 14 2 7 3" xfId="5111" xr:uid="{00000000-0005-0000-0000-0000F7130000}"/>
    <cellStyle name="Note 14 2 8" xfId="2436" xr:uid="{00000000-0005-0000-0000-000084090000}"/>
    <cellStyle name="Note 14 2 8 2" xfId="7416" xr:uid="{00000000-0005-0000-0000-0000F81C0000}"/>
    <cellStyle name="Note 14 2 8 3" xfId="5195" xr:uid="{00000000-0005-0000-0000-00004B140000}"/>
    <cellStyle name="Note 14 2 9" xfId="1754" xr:uid="{00000000-0005-0000-0000-0000DA060000}"/>
    <cellStyle name="Note 14 2 9 2" xfId="6736" xr:uid="{00000000-0005-0000-0000-0000501A0000}"/>
    <cellStyle name="Note 14 2 9 3" xfId="4515" xr:uid="{00000000-0005-0000-0000-0000A3110000}"/>
    <cellStyle name="Note 14 3" xfId="972" xr:uid="{00000000-0005-0000-0000-0000CC030000}"/>
    <cellStyle name="Note 14 3 2" xfId="6046" xr:uid="{00000000-0005-0000-0000-00009E170000}"/>
    <cellStyle name="Note 14 3 3" xfId="3742" xr:uid="{00000000-0005-0000-0000-00009E0E0000}"/>
    <cellStyle name="Note 14 4" xfId="840" xr:uid="{00000000-0005-0000-0000-000048030000}"/>
    <cellStyle name="Note 14 4 2" xfId="5914" xr:uid="{00000000-0005-0000-0000-00001A170000}"/>
    <cellStyle name="Note 14 4 3" xfId="3610" xr:uid="{00000000-0005-0000-0000-00001A0E0000}"/>
    <cellStyle name="Note 14 5" xfId="1092" xr:uid="{00000000-0005-0000-0000-000044040000}"/>
    <cellStyle name="Note 14 5 2" xfId="6166" xr:uid="{00000000-0005-0000-0000-000016180000}"/>
    <cellStyle name="Note 14 5 3" xfId="3861" xr:uid="{00000000-0005-0000-0000-0000150F0000}"/>
    <cellStyle name="Note 14 6" xfId="1739" xr:uid="{00000000-0005-0000-0000-0000CB060000}"/>
    <cellStyle name="Note 14 6 2" xfId="6721" xr:uid="{00000000-0005-0000-0000-0000411A0000}"/>
    <cellStyle name="Note 14 6 3" xfId="4500" xr:uid="{00000000-0005-0000-0000-000094110000}"/>
    <cellStyle name="Note 14 7" xfId="3548" xr:uid="{00000000-0005-0000-0000-0000DC0D0000}"/>
    <cellStyle name="Note 14 8" xfId="3292" xr:uid="{00000000-0005-0000-0000-0000DC0C0000}"/>
    <cellStyle name="Note 15" xfId="152" xr:uid="{00000000-0005-0000-0000-000098000000}"/>
    <cellStyle name="Note 15 2" xfId="1653" xr:uid="{00000000-0005-0000-0000-000075060000}"/>
    <cellStyle name="Note 15 2 10" xfId="2548" xr:uid="{00000000-0005-0000-0000-0000F4090000}"/>
    <cellStyle name="Note 15 2 10 2" xfId="7528" xr:uid="{00000000-0005-0000-0000-0000681D0000}"/>
    <cellStyle name="Note 15 2 10 3" xfId="5307" xr:uid="{00000000-0005-0000-0000-0000BB140000}"/>
    <cellStyle name="Note 15 2 11" xfId="2618" xr:uid="{00000000-0005-0000-0000-00003A0A0000}"/>
    <cellStyle name="Note 15 2 11 2" xfId="7598" xr:uid="{00000000-0005-0000-0000-0000AE1D0000}"/>
    <cellStyle name="Note 15 2 11 3" xfId="5376" xr:uid="{00000000-0005-0000-0000-000000150000}"/>
    <cellStyle name="Note 15 2 12" xfId="2193" xr:uid="{00000000-0005-0000-0000-000091080000}"/>
    <cellStyle name="Note 15 2 12 2" xfId="7173" xr:uid="{00000000-0005-0000-0000-0000051C0000}"/>
    <cellStyle name="Note 15 2 12 3" xfId="4952" xr:uid="{00000000-0005-0000-0000-000058130000}"/>
    <cellStyle name="Note 15 2 13" xfId="2737" xr:uid="{00000000-0005-0000-0000-0000B10A0000}"/>
    <cellStyle name="Note 15 2 13 2" xfId="7717" xr:uid="{00000000-0005-0000-0000-0000251E0000}"/>
    <cellStyle name="Note 15 2 13 3" xfId="5495" xr:uid="{00000000-0005-0000-0000-000077150000}"/>
    <cellStyle name="Note 15 2 14" xfId="2828" xr:uid="{00000000-0005-0000-0000-00000C0B0000}"/>
    <cellStyle name="Note 15 2 14 2" xfId="7808" xr:uid="{00000000-0005-0000-0000-0000801E0000}"/>
    <cellStyle name="Note 15 2 14 3" xfId="5586" xr:uid="{00000000-0005-0000-0000-0000D2150000}"/>
    <cellStyle name="Note 15 2 15" xfId="2876" xr:uid="{00000000-0005-0000-0000-00003C0B0000}"/>
    <cellStyle name="Note 15 2 15 2" xfId="7856" xr:uid="{00000000-0005-0000-0000-0000B01E0000}"/>
    <cellStyle name="Note 15 2 15 3" xfId="5634" xr:uid="{00000000-0005-0000-0000-000002160000}"/>
    <cellStyle name="Note 15 2 16" xfId="2924" xr:uid="{00000000-0005-0000-0000-00006C0B0000}"/>
    <cellStyle name="Note 15 2 16 2" xfId="7904" xr:uid="{00000000-0005-0000-0000-0000E01E0000}"/>
    <cellStyle name="Note 15 2 16 3" xfId="5682" xr:uid="{00000000-0005-0000-0000-000032160000}"/>
    <cellStyle name="Note 15 2 17" xfId="2970" xr:uid="{00000000-0005-0000-0000-00009A0B0000}"/>
    <cellStyle name="Note 15 2 17 2" xfId="7950" xr:uid="{00000000-0005-0000-0000-00000E1F0000}"/>
    <cellStyle name="Note 15 2 17 3" xfId="5728" xr:uid="{00000000-0005-0000-0000-000060160000}"/>
    <cellStyle name="Note 15 2 18" xfId="3016" xr:uid="{00000000-0005-0000-0000-0000C80B0000}"/>
    <cellStyle name="Note 15 2 18 2" xfId="7996" xr:uid="{00000000-0005-0000-0000-00003C1F0000}"/>
    <cellStyle name="Note 15 2 18 3" xfId="5774" xr:uid="{00000000-0005-0000-0000-00008E160000}"/>
    <cellStyle name="Note 15 2 19" xfId="3062" xr:uid="{00000000-0005-0000-0000-0000F60B0000}"/>
    <cellStyle name="Note 15 2 19 2" xfId="8042" xr:uid="{00000000-0005-0000-0000-00006A1F0000}"/>
    <cellStyle name="Note 15 2 19 3" xfId="5820" xr:uid="{00000000-0005-0000-0000-0000BC160000}"/>
    <cellStyle name="Note 15 2 2" xfId="1861" xr:uid="{00000000-0005-0000-0000-000045070000}"/>
    <cellStyle name="Note 15 2 2 2" xfId="6843" xr:uid="{00000000-0005-0000-0000-0000BB1A0000}"/>
    <cellStyle name="Note 15 2 2 3" xfId="4622" xr:uid="{00000000-0005-0000-0000-00000E120000}"/>
    <cellStyle name="Note 15 2 20" xfId="3108" xr:uid="{00000000-0005-0000-0000-0000240C0000}"/>
    <cellStyle name="Note 15 2 20 2" xfId="8088" xr:uid="{00000000-0005-0000-0000-0000981F0000}"/>
    <cellStyle name="Note 15 2 20 3" xfId="5866" xr:uid="{00000000-0005-0000-0000-0000EA160000}"/>
    <cellStyle name="Note 15 2 21" xfId="4417" xr:uid="{00000000-0005-0000-0000-000041110000}"/>
    <cellStyle name="Note 15 2 22" xfId="6638" xr:uid="{00000000-0005-0000-0000-0000EE190000}"/>
    <cellStyle name="Note 15 2 23" xfId="3468" xr:uid="{00000000-0005-0000-0000-00008C0D0000}"/>
    <cellStyle name="Note 15 2 3" xfId="1935" xr:uid="{00000000-0005-0000-0000-00008F070000}"/>
    <cellStyle name="Note 15 2 3 2" xfId="6917" xr:uid="{00000000-0005-0000-0000-0000051B0000}"/>
    <cellStyle name="Note 15 2 3 3" xfId="4696" xr:uid="{00000000-0005-0000-0000-000058120000}"/>
    <cellStyle name="Note 15 2 4" xfId="2143" xr:uid="{00000000-0005-0000-0000-00005F080000}"/>
    <cellStyle name="Note 15 2 4 2" xfId="7123" xr:uid="{00000000-0005-0000-0000-0000D31B0000}"/>
    <cellStyle name="Note 15 2 4 3" xfId="4902" xr:uid="{00000000-0005-0000-0000-000026130000}"/>
    <cellStyle name="Note 15 2 5" xfId="2213" xr:uid="{00000000-0005-0000-0000-0000A5080000}"/>
    <cellStyle name="Note 15 2 5 2" xfId="7193" xr:uid="{00000000-0005-0000-0000-0000191C0000}"/>
    <cellStyle name="Note 15 2 5 3" xfId="4972" xr:uid="{00000000-0005-0000-0000-00006C130000}"/>
    <cellStyle name="Note 15 2 6" xfId="2288" xr:uid="{00000000-0005-0000-0000-0000F0080000}"/>
    <cellStyle name="Note 15 2 6 2" xfId="7268" xr:uid="{00000000-0005-0000-0000-0000641C0000}"/>
    <cellStyle name="Note 15 2 6 3" xfId="5047" xr:uid="{00000000-0005-0000-0000-0000B7130000}"/>
    <cellStyle name="Note 15 2 7" xfId="2353" xr:uid="{00000000-0005-0000-0000-000031090000}"/>
    <cellStyle name="Note 15 2 7 2" xfId="7333" xr:uid="{00000000-0005-0000-0000-0000A51C0000}"/>
    <cellStyle name="Note 15 2 7 3" xfId="5112" xr:uid="{00000000-0005-0000-0000-0000F8130000}"/>
    <cellStyle name="Note 15 2 8" xfId="2437" xr:uid="{00000000-0005-0000-0000-000085090000}"/>
    <cellStyle name="Note 15 2 8 2" xfId="7417" xr:uid="{00000000-0005-0000-0000-0000F91C0000}"/>
    <cellStyle name="Note 15 2 8 3" xfId="5196" xr:uid="{00000000-0005-0000-0000-00004C140000}"/>
    <cellStyle name="Note 15 2 9" xfId="1752" xr:uid="{00000000-0005-0000-0000-0000D8060000}"/>
    <cellStyle name="Note 15 2 9 2" xfId="6734" xr:uid="{00000000-0005-0000-0000-00004E1A0000}"/>
    <cellStyle name="Note 15 2 9 3" xfId="4513" xr:uid="{00000000-0005-0000-0000-0000A1110000}"/>
    <cellStyle name="Note 15 3" xfId="973" xr:uid="{00000000-0005-0000-0000-0000CD030000}"/>
    <cellStyle name="Note 15 3 2" xfId="6047" xr:uid="{00000000-0005-0000-0000-00009F170000}"/>
    <cellStyle name="Note 15 3 3" xfId="3743" xr:uid="{00000000-0005-0000-0000-00009F0E0000}"/>
    <cellStyle name="Note 15 4" xfId="1279" xr:uid="{00000000-0005-0000-0000-0000FF040000}"/>
    <cellStyle name="Note 15 4 2" xfId="6353" xr:uid="{00000000-0005-0000-0000-0000D1180000}"/>
    <cellStyle name="Note 15 4 3" xfId="4048" xr:uid="{00000000-0005-0000-0000-0000D00F0000}"/>
    <cellStyle name="Note 15 5" xfId="1093" xr:uid="{00000000-0005-0000-0000-000045040000}"/>
    <cellStyle name="Note 15 5 2" xfId="6167" xr:uid="{00000000-0005-0000-0000-000017180000}"/>
    <cellStyle name="Note 15 5 3" xfId="3862" xr:uid="{00000000-0005-0000-0000-0000160F0000}"/>
    <cellStyle name="Note 15 6" xfId="2695" xr:uid="{00000000-0005-0000-0000-0000870A0000}"/>
    <cellStyle name="Note 15 6 2" xfId="7675" xr:uid="{00000000-0005-0000-0000-0000FB1D0000}"/>
    <cellStyle name="Note 15 6 3" xfId="5453" xr:uid="{00000000-0005-0000-0000-00004D150000}"/>
    <cellStyle name="Note 15 7" xfId="3547" xr:uid="{00000000-0005-0000-0000-0000DB0D0000}"/>
    <cellStyle name="Note 15 8" xfId="3293" xr:uid="{00000000-0005-0000-0000-0000DD0C0000}"/>
    <cellStyle name="Note 16" xfId="153" xr:uid="{00000000-0005-0000-0000-000099000000}"/>
    <cellStyle name="Note 16 2" xfId="1654" xr:uid="{00000000-0005-0000-0000-000076060000}"/>
    <cellStyle name="Note 16 2 10" xfId="2549" xr:uid="{00000000-0005-0000-0000-0000F5090000}"/>
    <cellStyle name="Note 16 2 10 2" xfId="7529" xr:uid="{00000000-0005-0000-0000-0000691D0000}"/>
    <cellStyle name="Note 16 2 10 3" xfId="5308" xr:uid="{00000000-0005-0000-0000-0000BC140000}"/>
    <cellStyle name="Note 16 2 11" xfId="2619" xr:uid="{00000000-0005-0000-0000-00003B0A0000}"/>
    <cellStyle name="Note 16 2 11 2" xfId="7599" xr:uid="{00000000-0005-0000-0000-0000AF1D0000}"/>
    <cellStyle name="Note 16 2 11 3" xfId="5377" xr:uid="{00000000-0005-0000-0000-000001150000}"/>
    <cellStyle name="Note 16 2 12" xfId="1223" xr:uid="{00000000-0005-0000-0000-0000C7040000}"/>
    <cellStyle name="Note 16 2 12 2" xfId="6297" xr:uid="{00000000-0005-0000-0000-000099180000}"/>
    <cellStyle name="Note 16 2 12 3" xfId="3992" xr:uid="{00000000-0005-0000-0000-0000980F0000}"/>
    <cellStyle name="Note 16 2 13" xfId="2738" xr:uid="{00000000-0005-0000-0000-0000B20A0000}"/>
    <cellStyle name="Note 16 2 13 2" xfId="7718" xr:uid="{00000000-0005-0000-0000-0000261E0000}"/>
    <cellStyle name="Note 16 2 13 3" xfId="5496" xr:uid="{00000000-0005-0000-0000-000078150000}"/>
    <cellStyle name="Note 16 2 14" xfId="2829" xr:uid="{00000000-0005-0000-0000-00000D0B0000}"/>
    <cellStyle name="Note 16 2 14 2" xfId="7809" xr:uid="{00000000-0005-0000-0000-0000811E0000}"/>
    <cellStyle name="Note 16 2 14 3" xfId="5587" xr:uid="{00000000-0005-0000-0000-0000D3150000}"/>
    <cellStyle name="Note 16 2 15" xfId="2877" xr:uid="{00000000-0005-0000-0000-00003D0B0000}"/>
    <cellStyle name="Note 16 2 15 2" xfId="7857" xr:uid="{00000000-0005-0000-0000-0000B11E0000}"/>
    <cellStyle name="Note 16 2 15 3" xfId="5635" xr:uid="{00000000-0005-0000-0000-000003160000}"/>
    <cellStyle name="Note 16 2 16" xfId="2925" xr:uid="{00000000-0005-0000-0000-00006D0B0000}"/>
    <cellStyle name="Note 16 2 16 2" xfId="7905" xr:uid="{00000000-0005-0000-0000-0000E11E0000}"/>
    <cellStyle name="Note 16 2 16 3" xfId="5683" xr:uid="{00000000-0005-0000-0000-000033160000}"/>
    <cellStyle name="Note 16 2 17" xfId="2971" xr:uid="{00000000-0005-0000-0000-00009B0B0000}"/>
    <cellStyle name="Note 16 2 17 2" xfId="7951" xr:uid="{00000000-0005-0000-0000-00000F1F0000}"/>
    <cellStyle name="Note 16 2 17 3" xfId="5729" xr:uid="{00000000-0005-0000-0000-000061160000}"/>
    <cellStyle name="Note 16 2 18" xfId="3017" xr:uid="{00000000-0005-0000-0000-0000C90B0000}"/>
    <cellStyle name="Note 16 2 18 2" xfId="7997" xr:uid="{00000000-0005-0000-0000-00003D1F0000}"/>
    <cellStyle name="Note 16 2 18 3" xfId="5775" xr:uid="{00000000-0005-0000-0000-00008F160000}"/>
    <cellStyle name="Note 16 2 19" xfId="3063" xr:uid="{00000000-0005-0000-0000-0000F70B0000}"/>
    <cellStyle name="Note 16 2 19 2" xfId="8043" xr:uid="{00000000-0005-0000-0000-00006B1F0000}"/>
    <cellStyle name="Note 16 2 19 3" xfId="5821" xr:uid="{00000000-0005-0000-0000-0000BD160000}"/>
    <cellStyle name="Note 16 2 2" xfId="1862" xr:uid="{00000000-0005-0000-0000-000046070000}"/>
    <cellStyle name="Note 16 2 2 2" xfId="6844" xr:uid="{00000000-0005-0000-0000-0000BC1A0000}"/>
    <cellStyle name="Note 16 2 2 3" xfId="4623" xr:uid="{00000000-0005-0000-0000-00000F120000}"/>
    <cellStyle name="Note 16 2 20" xfId="3109" xr:uid="{00000000-0005-0000-0000-0000250C0000}"/>
    <cellStyle name="Note 16 2 20 2" xfId="8089" xr:uid="{00000000-0005-0000-0000-0000991F0000}"/>
    <cellStyle name="Note 16 2 20 3" xfId="5867" xr:uid="{00000000-0005-0000-0000-0000EB160000}"/>
    <cellStyle name="Note 16 2 21" xfId="4418" xr:uid="{00000000-0005-0000-0000-000042110000}"/>
    <cellStyle name="Note 16 2 22" xfId="6639" xr:uid="{00000000-0005-0000-0000-0000EF190000}"/>
    <cellStyle name="Note 16 2 23" xfId="3469" xr:uid="{00000000-0005-0000-0000-00008D0D0000}"/>
    <cellStyle name="Note 16 2 3" xfId="1936" xr:uid="{00000000-0005-0000-0000-000090070000}"/>
    <cellStyle name="Note 16 2 3 2" xfId="6918" xr:uid="{00000000-0005-0000-0000-0000061B0000}"/>
    <cellStyle name="Note 16 2 3 3" xfId="4697" xr:uid="{00000000-0005-0000-0000-000059120000}"/>
    <cellStyle name="Note 16 2 4" xfId="2144" xr:uid="{00000000-0005-0000-0000-000060080000}"/>
    <cellStyle name="Note 16 2 4 2" xfId="7124" xr:uid="{00000000-0005-0000-0000-0000D41B0000}"/>
    <cellStyle name="Note 16 2 4 3" xfId="4903" xr:uid="{00000000-0005-0000-0000-000027130000}"/>
    <cellStyle name="Note 16 2 5" xfId="2214" xr:uid="{00000000-0005-0000-0000-0000A6080000}"/>
    <cellStyle name="Note 16 2 5 2" xfId="7194" xr:uid="{00000000-0005-0000-0000-00001A1C0000}"/>
    <cellStyle name="Note 16 2 5 3" xfId="4973" xr:uid="{00000000-0005-0000-0000-00006D130000}"/>
    <cellStyle name="Note 16 2 6" xfId="2289" xr:uid="{00000000-0005-0000-0000-0000F1080000}"/>
    <cellStyle name="Note 16 2 6 2" xfId="7269" xr:uid="{00000000-0005-0000-0000-0000651C0000}"/>
    <cellStyle name="Note 16 2 6 3" xfId="5048" xr:uid="{00000000-0005-0000-0000-0000B8130000}"/>
    <cellStyle name="Note 16 2 7" xfId="2354" xr:uid="{00000000-0005-0000-0000-000032090000}"/>
    <cellStyle name="Note 16 2 7 2" xfId="7334" xr:uid="{00000000-0005-0000-0000-0000A61C0000}"/>
    <cellStyle name="Note 16 2 7 3" xfId="5113" xr:uid="{00000000-0005-0000-0000-0000F9130000}"/>
    <cellStyle name="Note 16 2 8" xfId="2438" xr:uid="{00000000-0005-0000-0000-000086090000}"/>
    <cellStyle name="Note 16 2 8 2" xfId="7418" xr:uid="{00000000-0005-0000-0000-0000FA1C0000}"/>
    <cellStyle name="Note 16 2 8 3" xfId="5197" xr:uid="{00000000-0005-0000-0000-00004D140000}"/>
    <cellStyle name="Note 16 2 9" xfId="1806" xr:uid="{00000000-0005-0000-0000-00000E070000}"/>
    <cellStyle name="Note 16 2 9 2" xfId="6788" xr:uid="{00000000-0005-0000-0000-0000841A0000}"/>
    <cellStyle name="Note 16 2 9 3" xfId="4567" xr:uid="{00000000-0005-0000-0000-0000D7110000}"/>
    <cellStyle name="Note 16 3" xfId="974" xr:uid="{00000000-0005-0000-0000-0000CE030000}"/>
    <cellStyle name="Note 16 3 2" xfId="6048" xr:uid="{00000000-0005-0000-0000-0000A0170000}"/>
    <cellStyle name="Note 16 3 3" xfId="3744" xr:uid="{00000000-0005-0000-0000-0000A00E0000}"/>
    <cellStyle name="Note 16 4" xfId="1278" xr:uid="{00000000-0005-0000-0000-0000FE040000}"/>
    <cellStyle name="Note 16 4 2" xfId="6352" xr:uid="{00000000-0005-0000-0000-0000D0180000}"/>
    <cellStyle name="Note 16 4 3" xfId="4047" xr:uid="{00000000-0005-0000-0000-0000CF0F0000}"/>
    <cellStyle name="Note 16 5" xfId="1094" xr:uid="{00000000-0005-0000-0000-000046040000}"/>
    <cellStyle name="Note 16 5 2" xfId="6168" xr:uid="{00000000-0005-0000-0000-000018180000}"/>
    <cellStyle name="Note 16 5 3" xfId="3863" xr:uid="{00000000-0005-0000-0000-0000170F0000}"/>
    <cellStyle name="Note 16 6" xfId="1816" xr:uid="{00000000-0005-0000-0000-000018070000}"/>
    <cellStyle name="Note 16 6 2" xfId="6798" xr:uid="{00000000-0005-0000-0000-00008E1A0000}"/>
    <cellStyle name="Note 16 6 3" xfId="4577" xr:uid="{00000000-0005-0000-0000-0000E1110000}"/>
    <cellStyle name="Note 16 7" xfId="3546" xr:uid="{00000000-0005-0000-0000-0000DA0D0000}"/>
    <cellStyle name="Note 16 8" xfId="3294" xr:uid="{00000000-0005-0000-0000-0000DE0C0000}"/>
    <cellStyle name="Note 17" xfId="154" xr:uid="{00000000-0005-0000-0000-00009A000000}"/>
    <cellStyle name="Note 17 2" xfId="1655" xr:uid="{00000000-0005-0000-0000-000077060000}"/>
    <cellStyle name="Note 17 2 10" xfId="2550" xr:uid="{00000000-0005-0000-0000-0000F6090000}"/>
    <cellStyle name="Note 17 2 10 2" xfId="7530" xr:uid="{00000000-0005-0000-0000-00006A1D0000}"/>
    <cellStyle name="Note 17 2 10 3" xfId="5309" xr:uid="{00000000-0005-0000-0000-0000BD140000}"/>
    <cellStyle name="Note 17 2 11" xfId="2620" xr:uid="{00000000-0005-0000-0000-00003C0A0000}"/>
    <cellStyle name="Note 17 2 11 2" xfId="7600" xr:uid="{00000000-0005-0000-0000-0000B01D0000}"/>
    <cellStyle name="Note 17 2 11 3" xfId="5378" xr:uid="{00000000-0005-0000-0000-000002150000}"/>
    <cellStyle name="Note 17 2 12" xfId="1731" xr:uid="{00000000-0005-0000-0000-0000C3060000}"/>
    <cellStyle name="Note 17 2 12 2" xfId="6713" xr:uid="{00000000-0005-0000-0000-0000391A0000}"/>
    <cellStyle name="Note 17 2 12 3" xfId="4492" xr:uid="{00000000-0005-0000-0000-00008C110000}"/>
    <cellStyle name="Note 17 2 13" xfId="2739" xr:uid="{00000000-0005-0000-0000-0000B30A0000}"/>
    <cellStyle name="Note 17 2 13 2" xfId="7719" xr:uid="{00000000-0005-0000-0000-0000271E0000}"/>
    <cellStyle name="Note 17 2 13 3" xfId="5497" xr:uid="{00000000-0005-0000-0000-000079150000}"/>
    <cellStyle name="Note 17 2 14" xfId="2830" xr:uid="{00000000-0005-0000-0000-00000E0B0000}"/>
    <cellStyle name="Note 17 2 14 2" xfId="7810" xr:uid="{00000000-0005-0000-0000-0000821E0000}"/>
    <cellStyle name="Note 17 2 14 3" xfId="5588" xr:uid="{00000000-0005-0000-0000-0000D4150000}"/>
    <cellStyle name="Note 17 2 15" xfId="2878" xr:uid="{00000000-0005-0000-0000-00003E0B0000}"/>
    <cellStyle name="Note 17 2 15 2" xfId="7858" xr:uid="{00000000-0005-0000-0000-0000B21E0000}"/>
    <cellStyle name="Note 17 2 15 3" xfId="5636" xr:uid="{00000000-0005-0000-0000-000004160000}"/>
    <cellStyle name="Note 17 2 16" xfId="2926" xr:uid="{00000000-0005-0000-0000-00006E0B0000}"/>
    <cellStyle name="Note 17 2 16 2" xfId="7906" xr:uid="{00000000-0005-0000-0000-0000E21E0000}"/>
    <cellStyle name="Note 17 2 16 3" xfId="5684" xr:uid="{00000000-0005-0000-0000-000034160000}"/>
    <cellStyle name="Note 17 2 17" xfId="2972" xr:uid="{00000000-0005-0000-0000-00009C0B0000}"/>
    <cellStyle name="Note 17 2 17 2" xfId="7952" xr:uid="{00000000-0005-0000-0000-0000101F0000}"/>
    <cellStyle name="Note 17 2 17 3" xfId="5730" xr:uid="{00000000-0005-0000-0000-000062160000}"/>
    <cellStyle name="Note 17 2 18" xfId="3018" xr:uid="{00000000-0005-0000-0000-0000CA0B0000}"/>
    <cellStyle name="Note 17 2 18 2" xfId="7998" xr:uid="{00000000-0005-0000-0000-00003E1F0000}"/>
    <cellStyle name="Note 17 2 18 3" xfId="5776" xr:uid="{00000000-0005-0000-0000-000090160000}"/>
    <cellStyle name="Note 17 2 19" xfId="3064" xr:uid="{00000000-0005-0000-0000-0000F80B0000}"/>
    <cellStyle name="Note 17 2 19 2" xfId="8044" xr:uid="{00000000-0005-0000-0000-00006C1F0000}"/>
    <cellStyle name="Note 17 2 19 3" xfId="5822" xr:uid="{00000000-0005-0000-0000-0000BE160000}"/>
    <cellStyle name="Note 17 2 2" xfId="1863" xr:uid="{00000000-0005-0000-0000-000047070000}"/>
    <cellStyle name="Note 17 2 2 2" xfId="6845" xr:uid="{00000000-0005-0000-0000-0000BD1A0000}"/>
    <cellStyle name="Note 17 2 2 3" xfId="4624" xr:uid="{00000000-0005-0000-0000-000010120000}"/>
    <cellStyle name="Note 17 2 20" xfId="3110" xr:uid="{00000000-0005-0000-0000-0000260C0000}"/>
    <cellStyle name="Note 17 2 20 2" xfId="8090" xr:uid="{00000000-0005-0000-0000-00009A1F0000}"/>
    <cellStyle name="Note 17 2 20 3" xfId="5868" xr:uid="{00000000-0005-0000-0000-0000EC160000}"/>
    <cellStyle name="Note 17 2 21" xfId="4419" xr:uid="{00000000-0005-0000-0000-000043110000}"/>
    <cellStyle name="Note 17 2 22" xfId="6640" xr:uid="{00000000-0005-0000-0000-0000F0190000}"/>
    <cellStyle name="Note 17 2 23" xfId="3470" xr:uid="{00000000-0005-0000-0000-00008E0D0000}"/>
    <cellStyle name="Note 17 2 3" xfId="1937" xr:uid="{00000000-0005-0000-0000-000091070000}"/>
    <cellStyle name="Note 17 2 3 2" xfId="6919" xr:uid="{00000000-0005-0000-0000-0000071B0000}"/>
    <cellStyle name="Note 17 2 3 3" xfId="4698" xr:uid="{00000000-0005-0000-0000-00005A120000}"/>
    <cellStyle name="Note 17 2 4" xfId="2145" xr:uid="{00000000-0005-0000-0000-000061080000}"/>
    <cellStyle name="Note 17 2 4 2" xfId="7125" xr:uid="{00000000-0005-0000-0000-0000D51B0000}"/>
    <cellStyle name="Note 17 2 4 3" xfId="4904" xr:uid="{00000000-0005-0000-0000-000028130000}"/>
    <cellStyle name="Note 17 2 5" xfId="2215" xr:uid="{00000000-0005-0000-0000-0000A7080000}"/>
    <cellStyle name="Note 17 2 5 2" xfId="7195" xr:uid="{00000000-0005-0000-0000-00001B1C0000}"/>
    <cellStyle name="Note 17 2 5 3" xfId="4974" xr:uid="{00000000-0005-0000-0000-00006E130000}"/>
    <cellStyle name="Note 17 2 6" xfId="2290" xr:uid="{00000000-0005-0000-0000-0000F2080000}"/>
    <cellStyle name="Note 17 2 6 2" xfId="7270" xr:uid="{00000000-0005-0000-0000-0000661C0000}"/>
    <cellStyle name="Note 17 2 6 3" xfId="5049" xr:uid="{00000000-0005-0000-0000-0000B9130000}"/>
    <cellStyle name="Note 17 2 7" xfId="2355" xr:uid="{00000000-0005-0000-0000-000033090000}"/>
    <cellStyle name="Note 17 2 7 2" xfId="7335" xr:uid="{00000000-0005-0000-0000-0000A71C0000}"/>
    <cellStyle name="Note 17 2 7 3" xfId="5114" xr:uid="{00000000-0005-0000-0000-0000FA130000}"/>
    <cellStyle name="Note 17 2 8" xfId="2439" xr:uid="{00000000-0005-0000-0000-000087090000}"/>
    <cellStyle name="Note 17 2 8 2" xfId="7419" xr:uid="{00000000-0005-0000-0000-0000FB1C0000}"/>
    <cellStyle name="Note 17 2 8 3" xfId="5198" xr:uid="{00000000-0005-0000-0000-00004E140000}"/>
    <cellStyle name="Note 17 2 9" xfId="1177" xr:uid="{00000000-0005-0000-0000-000099040000}"/>
    <cellStyle name="Note 17 2 9 2" xfId="6251" xr:uid="{00000000-0005-0000-0000-00006B180000}"/>
    <cellStyle name="Note 17 2 9 3" xfId="3946" xr:uid="{00000000-0005-0000-0000-00006A0F0000}"/>
    <cellStyle name="Note 17 3" xfId="975" xr:uid="{00000000-0005-0000-0000-0000CF030000}"/>
    <cellStyle name="Note 17 3 2" xfId="6049" xr:uid="{00000000-0005-0000-0000-0000A1170000}"/>
    <cellStyle name="Note 17 3 3" xfId="3745" xr:uid="{00000000-0005-0000-0000-0000A10E0000}"/>
    <cellStyle name="Note 17 4" xfId="1277" xr:uid="{00000000-0005-0000-0000-0000FD040000}"/>
    <cellStyle name="Note 17 4 2" xfId="6351" xr:uid="{00000000-0005-0000-0000-0000CF180000}"/>
    <cellStyle name="Note 17 4 3" xfId="4046" xr:uid="{00000000-0005-0000-0000-0000CE0F0000}"/>
    <cellStyle name="Note 17 5" xfId="1354" xr:uid="{00000000-0005-0000-0000-00004A050000}"/>
    <cellStyle name="Note 17 5 2" xfId="6428" xr:uid="{00000000-0005-0000-0000-00001C190000}"/>
    <cellStyle name="Note 17 5 3" xfId="4123" xr:uid="{00000000-0005-0000-0000-00001B100000}"/>
    <cellStyle name="Note 17 6" xfId="2204" xr:uid="{00000000-0005-0000-0000-00009C080000}"/>
    <cellStyle name="Note 17 6 2" xfId="7184" xr:uid="{00000000-0005-0000-0000-0000101C0000}"/>
    <cellStyle name="Note 17 6 3" xfId="4963" xr:uid="{00000000-0005-0000-0000-000063130000}"/>
    <cellStyle name="Note 17 7" xfId="3545" xr:uid="{00000000-0005-0000-0000-0000D90D0000}"/>
    <cellStyle name="Note 17 8" xfId="3295" xr:uid="{00000000-0005-0000-0000-0000DF0C0000}"/>
    <cellStyle name="Note 18" xfId="155" xr:uid="{00000000-0005-0000-0000-00009B000000}"/>
    <cellStyle name="Note 18 2" xfId="1656" xr:uid="{00000000-0005-0000-0000-000078060000}"/>
    <cellStyle name="Note 18 2 10" xfId="2551" xr:uid="{00000000-0005-0000-0000-0000F7090000}"/>
    <cellStyle name="Note 18 2 10 2" xfId="7531" xr:uid="{00000000-0005-0000-0000-00006B1D0000}"/>
    <cellStyle name="Note 18 2 10 3" xfId="5310" xr:uid="{00000000-0005-0000-0000-0000BE140000}"/>
    <cellStyle name="Note 18 2 11" xfId="2621" xr:uid="{00000000-0005-0000-0000-00003D0A0000}"/>
    <cellStyle name="Note 18 2 11 2" xfId="7601" xr:uid="{00000000-0005-0000-0000-0000B11D0000}"/>
    <cellStyle name="Note 18 2 11 3" xfId="5379" xr:uid="{00000000-0005-0000-0000-000003150000}"/>
    <cellStyle name="Note 18 2 12" xfId="2507" xr:uid="{00000000-0005-0000-0000-0000CB090000}"/>
    <cellStyle name="Note 18 2 12 2" xfId="7487" xr:uid="{00000000-0005-0000-0000-00003F1D0000}"/>
    <cellStyle name="Note 18 2 12 3" xfId="5266" xr:uid="{00000000-0005-0000-0000-000092140000}"/>
    <cellStyle name="Note 18 2 13" xfId="2740" xr:uid="{00000000-0005-0000-0000-0000B40A0000}"/>
    <cellStyle name="Note 18 2 13 2" xfId="7720" xr:uid="{00000000-0005-0000-0000-0000281E0000}"/>
    <cellStyle name="Note 18 2 13 3" xfId="5498" xr:uid="{00000000-0005-0000-0000-00007A150000}"/>
    <cellStyle name="Note 18 2 14" xfId="2831" xr:uid="{00000000-0005-0000-0000-00000F0B0000}"/>
    <cellStyle name="Note 18 2 14 2" xfId="7811" xr:uid="{00000000-0005-0000-0000-0000831E0000}"/>
    <cellStyle name="Note 18 2 14 3" xfId="5589" xr:uid="{00000000-0005-0000-0000-0000D5150000}"/>
    <cellStyle name="Note 18 2 15" xfId="2879" xr:uid="{00000000-0005-0000-0000-00003F0B0000}"/>
    <cellStyle name="Note 18 2 15 2" xfId="7859" xr:uid="{00000000-0005-0000-0000-0000B31E0000}"/>
    <cellStyle name="Note 18 2 15 3" xfId="5637" xr:uid="{00000000-0005-0000-0000-000005160000}"/>
    <cellStyle name="Note 18 2 16" xfId="2927" xr:uid="{00000000-0005-0000-0000-00006F0B0000}"/>
    <cellStyle name="Note 18 2 16 2" xfId="7907" xr:uid="{00000000-0005-0000-0000-0000E31E0000}"/>
    <cellStyle name="Note 18 2 16 3" xfId="5685" xr:uid="{00000000-0005-0000-0000-000035160000}"/>
    <cellStyle name="Note 18 2 17" xfId="2973" xr:uid="{00000000-0005-0000-0000-00009D0B0000}"/>
    <cellStyle name="Note 18 2 17 2" xfId="7953" xr:uid="{00000000-0005-0000-0000-0000111F0000}"/>
    <cellStyle name="Note 18 2 17 3" xfId="5731" xr:uid="{00000000-0005-0000-0000-000063160000}"/>
    <cellStyle name="Note 18 2 18" xfId="3019" xr:uid="{00000000-0005-0000-0000-0000CB0B0000}"/>
    <cellStyle name="Note 18 2 18 2" xfId="7999" xr:uid="{00000000-0005-0000-0000-00003F1F0000}"/>
    <cellStyle name="Note 18 2 18 3" xfId="5777" xr:uid="{00000000-0005-0000-0000-000091160000}"/>
    <cellStyle name="Note 18 2 19" xfId="3065" xr:uid="{00000000-0005-0000-0000-0000F90B0000}"/>
    <cellStyle name="Note 18 2 19 2" xfId="8045" xr:uid="{00000000-0005-0000-0000-00006D1F0000}"/>
    <cellStyle name="Note 18 2 19 3" xfId="5823" xr:uid="{00000000-0005-0000-0000-0000BF160000}"/>
    <cellStyle name="Note 18 2 2" xfId="1864" xr:uid="{00000000-0005-0000-0000-000048070000}"/>
    <cellStyle name="Note 18 2 2 2" xfId="6846" xr:uid="{00000000-0005-0000-0000-0000BE1A0000}"/>
    <cellStyle name="Note 18 2 2 3" xfId="4625" xr:uid="{00000000-0005-0000-0000-000011120000}"/>
    <cellStyle name="Note 18 2 20" xfId="3111" xr:uid="{00000000-0005-0000-0000-0000270C0000}"/>
    <cellStyle name="Note 18 2 20 2" xfId="8091" xr:uid="{00000000-0005-0000-0000-00009B1F0000}"/>
    <cellStyle name="Note 18 2 20 3" xfId="5869" xr:uid="{00000000-0005-0000-0000-0000ED160000}"/>
    <cellStyle name="Note 18 2 21" xfId="4420" xr:uid="{00000000-0005-0000-0000-000044110000}"/>
    <cellStyle name="Note 18 2 22" xfId="6641" xr:uid="{00000000-0005-0000-0000-0000F1190000}"/>
    <cellStyle name="Note 18 2 23" xfId="3471" xr:uid="{00000000-0005-0000-0000-00008F0D0000}"/>
    <cellStyle name="Note 18 2 3" xfId="1938" xr:uid="{00000000-0005-0000-0000-000092070000}"/>
    <cellStyle name="Note 18 2 3 2" xfId="6920" xr:uid="{00000000-0005-0000-0000-0000081B0000}"/>
    <cellStyle name="Note 18 2 3 3" xfId="4699" xr:uid="{00000000-0005-0000-0000-00005B120000}"/>
    <cellStyle name="Note 18 2 4" xfId="2146" xr:uid="{00000000-0005-0000-0000-000062080000}"/>
    <cellStyle name="Note 18 2 4 2" xfId="7126" xr:uid="{00000000-0005-0000-0000-0000D61B0000}"/>
    <cellStyle name="Note 18 2 4 3" xfId="4905" xr:uid="{00000000-0005-0000-0000-000029130000}"/>
    <cellStyle name="Note 18 2 5" xfId="2216" xr:uid="{00000000-0005-0000-0000-0000A8080000}"/>
    <cellStyle name="Note 18 2 5 2" xfId="7196" xr:uid="{00000000-0005-0000-0000-00001C1C0000}"/>
    <cellStyle name="Note 18 2 5 3" xfId="4975" xr:uid="{00000000-0005-0000-0000-00006F130000}"/>
    <cellStyle name="Note 18 2 6" xfId="2291" xr:uid="{00000000-0005-0000-0000-0000F3080000}"/>
    <cellStyle name="Note 18 2 6 2" xfId="7271" xr:uid="{00000000-0005-0000-0000-0000671C0000}"/>
    <cellStyle name="Note 18 2 6 3" xfId="5050" xr:uid="{00000000-0005-0000-0000-0000BA130000}"/>
    <cellStyle name="Note 18 2 7" xfId="2356" xr:uid="{00000000-0005-0000-0000-000034090000}"/>
    <cellStyle name="Note 18 2 7 2" xfId="7336" xr:uid="{00000000-0005-0000-0000-0000A81C0000}"/>
    <cellStyle name="Note 18 2 7 3" xfId="5115" xr:uid="{00000000-0005-0000-0000-0000FB130000}"/>
    <cellStyle name="Note 18 2 8" xfId="2440" xr:uid="{00000000-0005-0000-0000-000088090000}"/>
    <cellStyle name="Note 18 2 8 2" xfId="7420" xr:uid="{00000000-0005-0000-0000-0000FC1C0000}"/>
    <cellStyle name="Note 18 2 8 3" xfId="5199" xr:uid="{00000000-0005-0000-0000-00004F140000}"/>
    <cellStyle name="Note 18 2 9" xfId="1283" xr:uid="{00000000-0005-0000-0000-000003050000}"/>
    <cellStyle name="Note 18 2 9 2" xfId="6357" xr:uid="{00000000-0005-0000-0000-0000D5180000}"/>
    <cellStyle name="Note 18 2 9 3" xfId="4052" xr:uid="{00000000-0005-0000-0000-0000D40F0000}"/>
    <cellStyle name="Note 18 3" xfId="976" xr:uid="{00000000-0005-0000-0000-0000D0030000}"/>
    <cellStyle name="Note 18 3 2" xfId="6050" xr:uid="{00000000-0005-0000-0000-0000A2170000}"/>
    <cellStyle name="Note 18 3 3" xfId="3746" xr:uid="{00000000-0005-0000-0000-0000A20E0000}"/>
    <cellStyle name="Note 18 4" xfId="1276" xr:uid="{00000000-0005-0000-0000-0000FC040000}"/>
    <cellStyle name="Note 18 4 2" xfId="6350" xr:uid="{00000000-0005-0000-0000-0000CE180000}"/>
    <cellStyle name="Note 18 4 3" xfId="4045" xr:uid="{00000000-0005-0000-0000-0000CD0F0000}"/>
    <cellStyle name="Note 18 5" xfId="1397" xr:uid="{00000000-0005-0000-0000-000075050000}"/>
    <cellStyle name="Note 18 5 2" xfId="6471" xr:uid="{00000000-0005-0000-0000-000047190000}"/>
    <cellStyle name="Note 18 5 3" xfId="4166" xr:uid="{00000000-0005-0000-0000-000046100000}"/>
    <cellStyle name="Note 18 6" xfId="2693" xr:uid="{00000000-0005-0000-0000-0000850A0000}"/>
    <cellStyle name="Note 18 6 2" xfId="7673" xr:uid="{00000000-0005-0000-0000-0000F91D0000}"/>
    <cellStyle name="Note 18 6 3" xfId="5451" xr:uid="{00000000-0005-0000-0000-00004B150000}"/>
    <cellStyle name="Note 18 7" xfId="3544" xr:uid="{00000000-0005-0000-0000-0000D80D0000}"/>
    <cellStyle name="Note 18 8" xfId="3296" xr:uid="{00000000-0005-0000-0000-0000E00C0000}"/>
    <cellStyle name="Note 19" xfId="156" xr:uid="{00000000-0005-0000-0000-00009C000000}"/>
    <cellStyle name="Note 19 2" xfId="1657" xr:uid="{00000000-0005-0000-0000-000079060000}"/>
    <cellStyle name="Note 19 2 10" xfId="2552" xr:uid="{00000000-0005-0000-0000-0000F8090000}"/>
    <cellStyle name="Note 19 2 10 2" xfId="7532" xr:uid="{00000000-0005-0000-0000-00006C1D0000}"/>
    <cellStyle name="Note 19 2 10 3" xfId="5311" xr:uid="{00000000-0005-0000-0000-0000BF140000}"/>
    <cellStyle name="Note 19 2 11" xfId="2622" xr:uid="{00000000-0005-0000-0000-00003E0A0000}"/>
    <cellStyle name="Note 19 2 11 2" xfId="7602" xr:uid="{00000000-0005-0000-0000-0000B21D0000}"/>
    <cellStyle name="Note 19 2 11 3" xfId="5380" xr:uid="{00000000-0005-0000-0000-000004150000}"/>
    <cellStyle name="Note 19 2 12" xfId="2345" xr:uid="{00000000-0005-0000-0000-000029090000}"/>
    <cellStyle name="Note 19 2 12 2" xfId="7325" xr:uid="{00000000-0005-0000-0000-00009D1C0000}"/>
    <cellStyle name="Note 19 2 12 3" xfId="5104" xr:uid="{00000000-0005-0000-0000-0000F0130000}"/>
    <cellStyle name="Note 19 2 13" xfId="2741" xr:uid="{00000000-0005-0000-0000-0000B50A0000}"/>
    <cellStyle name="Note 19 2 13 2" xfId="7721" xr:uid="{00000000-0005-0000-0000-0000291E0000}"/>
    <cellStyle name="Note 19 2 13 3" xfId="5499" xr:uid="{00000000-0005-0000-0000-00007B150000}"/>
    <cellStyle name="Note 19 2 14" xfId="2832" xr:uid="{00000000-0005-0000-0000-0000100B0000}"/>
    <cellStyle name="Note 19 2 14 2" xfId="7812" xr:uid="{00000000-0005-0000-0000-0000841E0000}"/>
    <cellStyle name="Note 19 2 14 3" xfId="5590" xr:uid="{00000000-0005-0000-0000-0000D6150000}"/>
    <cellStyle name="Note 19 2 15" xfId="2880" xr:uid="{00000000-0005-0000-0000-0000400B0000}"/>
    <cellStyle name="Note 19 2 15 2" xfId="7860" xr:uid="{00000000-0005-0000-0000-0000B41E0000}"/>
    <cellStyle name="Note 19 2 15 3" xfId="5638" xr:uid="{00000000-0005-0000-0000-000006160000}"/>
    <cellStyle name="Note 19 2 16" xfId="2928" xr:uid="{00000000-0005-0000-0000-0000700B0000}"/>
    <cellStyle name="Note 19 2 16 2" xfId="7908" xr:uid="{00000000-0005-0000-0000-0000E41E0000}"/>
    <cellStyle name="Note 19 2 16 3" xfId="5686" xr:uid="{00000000-0005-0000-0000-000036160000}"/>
    <cellStyle name="Note 19 2 17" xfId="2974" xr:uid="{00000000-0005-0000-0000-00009E0B0000}"/>
    <cellStyle name="Note 19 2 17 2" xfId="7954" xr:uid="{00000000-0005-0000-0000-0000121F0000}"/>
    <cellStyle name="Note 19 2 17 3" xfId="5732" xr:uid="{00000000-0005-0000-0000-000064160000}"/>
    <cellStyle name="Note 19 2 18" xfId="3020" xr:uid="{00000000-0005-0000-0000-0000CC0B0000}"/>
    <cellStyle name="Note 19 2 18 2" xfId="8000" xr:uid="{00000000-0005-0000-0000-0000401F0000}"/>
    <cellStyle name="Note 19 2 18 3" xfId="5778" xr:uid="{00000000-0005-0000-0000-000092160000}"/>
    <cellStyle name="Note 19 2 19" xfId="3066" xr:uid="{00000000-0005-0000-0000-0000FA0B0000}"/>
    <cellStyle name="Note 19 2 19 2" xfId="8046" xr:uid="{00000000-0005-0000-0000-00006E1F0000}"/>
    <cellStyle name="Note 19 2 19 3" xfId="5824" xr:uid="{00000000-0005-0000-0000-0000C0160000}"/>
    <cellStyle name="Note 19 2 2" xfId="1865" xr:uid="{00000000-0005-0000-0000-000049070000}"/>
    <cellStyle name="Note 19 2 2 2" xfId="6847" xr:uid="{00000000-0005-0000-0000-0000BF1A0000}"/>
    <cellStyle name="Note 19 2 2 3" xfId="4626" xr:uid="{00000000-0005-0000-0000-000012120000}"/>
    <cellStyle name="Note 19 2 20" xfId="3112" xr:uid="{00000000-0005-0000-0000-0000280C0000}"/>
    <cellStyle name="Note 19 2 20 2" xfId="8092" xr:uid="{00000000-0005-0000-0000-00009C1F0000}"/>
    <cellStyle name="Note 19 2 20 3" xfId="5870" xr:uid="{00000000-0005-0000-0000-0000EE160000}"/>
    <cellStyle name="Note 19 2 21" xfId="4421" xr:uid="{00000000-0005-0000-0000-000045110000}"/>
    <cellStyle name="Note 19 2 22" xfId="6642" xr:uid="{00000000-0005-0000-0000-0000F2190000}"/>
    <cellStyle name="Note 19 2 23" xfId="3472" xr:uid="{00000000-0005-0000-0000-0000900D0000}"/>
    <cellStyle name="Note 19 2 3" xfId="1939" xr:uid="{00000000-0005-0000-0000-000093070000}"/>
    <cellStyle name="Note 19 2 3 2" xfId="6921" xr:uid="{00000000-0005-0000-0000-0000091B0000}"/>
    <cellStyle name="Note 19 2 3 3" xfId="4700" xr:uid="{00000000-0005-0000-0000-00005C120000}"/>
    <cellStyle name="Note 19 2 4" xfId="2147" xr:uid="{00000000-0005-0000-0000-000063080000}"/>
    <cellStyle name="Note 19 2 4 2" xfId="7127" xr:uid="{00000000-0005-0000-0000-0000D71B0000}"/>
    <cellStyle name="Note 19 2 4 3" xfId="4906" xr:uid="{00000000-0005-0000-0000-00002A130000}"/>
    <cellStyle name="Note 19 2 5" xfId="2217" xr:uid="{00000000-0005-0000-0000-0000A9080000}"/>
    <cellStyle name="Note 19 2 5 2" xfId="7197" xr:uid="{00000000-0005-0000-0000-00001D1C0000}"/>
    <cellStyle name="Note 19 2 5 3" xfId="4976" xr:uid="{00000000-0005-0000-0000-000070130000}"/>
    <cellStyle name="Note 19 2 6" xfId="2292" xr:uid="{00000000-0005-0000-0000-0000F4080000}"/>
    <cellStyle name="Note 19 2 6 2" xfId="7272" xr:uid="{00000000-0005-0000-0000-0000681C0000}"/>
    <cellStyle name="Note 19 2 6 3" xfId="5051" xr:uid="{00000000-0005-0000-0000-0000BB130000}"/>
    <cellStyle name="Note 19 2 7" xfId="2357" xr:uid="{00000000-0005-0000-0000-000035090000}"/>
    <cellStyle name="Note 19 2 7 2" xfId="7337" xr:uid="{00000000-0005-0000-0000-0000A91C0000}"/>
    <cellStyle name="Note 19 2 7 3" xfId="5116" xr:uid="{00000000-0005-0000-0000-0000FC130000}"/>
    <cellStyle name="Note 19 2 8" xfId="2441" xr:uid="{00000000-0005-0000-0000-000089090000}"/>
    <cellStyle name="Note 19 2 8 2" xfId="7421" xr:uid="{00000000-0005-0000-0000-0000FD1C0000}"/>
    <cellStyle name="Note 19 2 8 3" xfId="5200" xr:uid="{00000000-0005-0000-0000-000050140000}"/>
    <cellStyle name="Note 19 2 9" xfId="1090" xr:uid="{00000000-0005-0000-0000-000042040000}"/>
    <cellStyle name="Note 19 2 9 2" xfId="6164" xr:uid="{00000000-0005-0000-0000-000014180000}"/>
    <cellStyle name="Note 19 2 9 3" xfId="3859" xr:uid="{00000000-0005-0000-0000-0000130F0000}"/>
    <cellStyle name="Note 19 3" xfId="977" xr:uid="{00000000-0005-0000-0000-0000D1030000}"/>
    <cellStyle name="Note 19 3 2" xfId="6051" xr:uid="{00000000-0005-0000-0000-0000A3170000}"/>
    <cellStyle name="Note 19 3 3" xfId="3747" xr:uid="{00000000-0005-0000-0000-0000A30E0000}"/>
    <cellStyle name="Note 19 4" xfId="1275" xr:uid="{00000000-0005-0000-0000-0000FB040000}"/>
    <cellStyle name="Note 19 4 2" xfId="6349" xr:uid="{00000000-0005-0000-0000-0000CD180000}"/>
    <cellStyle name="Note 19 4 3" xfId="4044" xr:uid="{00000000-0005-0000-0000-0000CC0F0000}"/>
    <cellStyle name="Note 19 5" xfId="1449" xr:uid="{00000000-0005-0000-0000-0000A9050000}"/>
    <cellStyle name="Note 19 5 2" xfId="6523" xr:uid="{00000000-0005-0000-0000-00007B190000}"/>
    <cellStyle name="Note 19 5 3" xfId="4218" xr:uid="{00000000-0005-0000-0000-00007A100000}"/>
    <cellStyle name="Note 19 6" xfId="852" xr:uid="{00000000-0005-0000-0000-000054030000}"/>
    <cellStyle name="Note 19 6 2" xfId="5926" xr:uid="{00000000-0005-0000-0000-000026170000}"/>
    <cellStyle name="Note 19 6 3" xfId="3622" xr:uid="{00000000-0005-0000-0000-0000260E0000}"/>
    <cellStyle name="Note 19 7" xfId="3543" xr:uid="{00000000-0005-0000-0000-0000D70D0000}"/>
    <cellStyle name="Note 19 8" xfId="3297" xr:uid="{00000000-0005-0000-0000-0000E10C0000}"/>
    <cellStyle name="Note 2" xfId="157" xr:uid="{00000000-0005-0000-0000-00009D000000}"/>
    <cellStyle name="Note 2 2" xfId="1658" xr:uid="{00000000-0005-0000-0000-00007A060000}"/>
    <cellStyle name="Note 2 2 10" xfId="2553" xr:uid="{00000000-0005-0000-0000-0000F9090000}"/>
    <cellStyle name="Note 2 2 10 2" xfId="7533" xr:uid="{00000000-0005-0000-0000-00006D1D0000}"/>
    <cellStyle name="Note 2 2 10 3" xfId="5312" xr:uid="{00000000-0005-0000-0000-0000C0140000}"/>
    <cellStyle name="Note 2 2 11" xfId="2623" xr:uid="{00000000-0005-0000-0000-00003F0A0000}"/>
    <cellStyle name="Note 2 2 11 2" xfId="7603" xr:uid="{00000000-0005-0000-0000-0000B31D0000}"/>
    <cellStyle name="Note 2 2 11 3" xfId="5381" xr:uid="{00000000-0005-0000-0000-000005150000}"/>
    <cellStyle name="Note 2 2 12" xfId="2280" xr:uid="{00000000-0005-0000-0000-0000E8080000}"/>
    <cellStyle name="Note 2 2 12 2" xfId="7260" xr:uid="{00000000-0005-0000-0000-00005C1C0000}"/>
    <cellStyle name="Note 2 2 12 3" xfId="5039" xr:uid="{00000000-0005-0000-0000-0000AF130000}"/>
    <cellStyle name="Note 2 2 13" xfId="2742" xr:uid="{00000000-0005-0000-0000-0000B60A0000}"/>
    <cellStyle name="Note 2 2 13 2" xfId="7722" xr:uid="{00000000-0005-0000-0000-00002A1E0000}"/>
    <cellStyle name="Note 2 2 13 3" xfId="5500" xr:uid="{00000000-0005-0000-0000-00007C150000}"/>
    <cellStyle name="Note 2 2 14" xfId="2833" xr:uid="{00000000-0005-0000-0000-0000110B0000}"/>
    <cellStyle name="Note 2 2 14 2" xfId="7813" xr:uid="{00000000-0005-0000-0000-0000851E0000}"/>
    <cellStyle name="Note 2 2 14 3" xfId="5591" xr:uid="{00000000-0005-0000-0000-0000D7150000}"/>
    <cellStyle name="Note 2 2 15" xfId="2881" xr:uid="{00000000-0005-0000-0000-0000410B0000}"/>
    <cellStyle name="Note 2 2 15 2" xfId="7861" xr:uid="{00000000-0005-0000-0000-0000B51E0000}"/>
    <cellStyle name="Note 2 2 15 3" xfId="5639" xr:uid="{00000000-0005-0000-0000-000007160000}"/>
    <cellStyle name="Note 2 2 16" xfId="2929" xr:uid="{00000000-0005-0000-0000-0000710B0000}"/>
    <cellStyle name="Note 2 2 16 2" xfId="7909" xr:uid="{00000000-0005-0000-0000-0000E51E0000}"/>
    <cellStyle name="Note 2 2 16 3" xfId="5687" xr:uid="{00000000-0005-0000-0000-000037160000}"/>
    <cellStyle name="Note 2 2 17" xfId="2975" xr:uid="{00000000-0005-0000-0000-00009F0B0000}"/>
    <cellStyle name="Note 2 2 17 2" xfId="7955" xr:uid="{00000000-0005-0000-0000-0000131F0000}"/>
    <cellStyle name="Note 2 2 17 3" xfId="5733" xr:uid="{00000000-0005-0000-0000-000065160000}"/>
    <cellStyle name="Note 2 2 18" xfId="3021" xr:uid="{00000000-0005-0000-0000-0000CD0B0000}"/>
    <cellStyle name="Note 2 2 18 2" xfId="8001" xr:uid="{00000000-0005-0000-0000-0000411F0000}"/>
    <cellStyle name="Note 2 2 18 3" xfId="5779" xr:uid="{00000000-0005-0000-0000-000093160000}"/>
    <cellStyle name="Note 2 2 19" xfId="3067" xr:uid="{00000000-0005-0000-0000-0000FB0B0000}"/>
    <cellStyle name="Note 2 2 19 2" xfId="8047" xr:uid="{00000000-0005-0000-0000-00006F1F0000}"/>
    <cellStyle name="Note 2 2 19 3" xfId="5825" xr:uid="{00000000-0005-0000-0000-0000C1160000}"/>
    <cellStyle name="Note 2 2 2" xfId="1866" xr:uid="{00000000-0005-0000-0000-00004A070000}"/>
    <cellStyle name="Note 2 2 2 2" xfId="6848" xr:uid="{00000000-0005-0000-0000-0000C01A0000}"/>
    <cellStyle name="Note 2 2 2 3" xfId="4627" xr:uid="{00000000-0005-0000-0000-000013120000}"/>
    <cellStyle name="Note 2 2 20" xfId="3113" xr:uid="{00000000-0005-0000-0000-0000290C0000}"/>
    <cellStyle name="Note 2 2 20 2" xfId="8093" xr:uid="{00000000-0005-0000-0000-00009D1F0000}"/>
    <cellStyle name="Note 2 2 20 3" xfId="5871" xr:uid="{00000000-0005-0000-0000-0000EF160000}"/>
    <cellStyle name="Note 2 2 21" xfId="4422" xr:uid="{00000000-0005-0000-0000-000046110000}"/>
    <cellStyle name="Note 2 2 22" xfId="6643" xr:uid="{00000000-0005-0000-0000-0000F3190000}"/>
    <cellStyle name="Note 2 2 23" xfId="3473" xr:uid="{00000000-0005-0000-0000-0000910D0000}"/>
    <cellStyle name="Note 2 2 3" xfId="1940" xr:uid="{00000000-0005-0000-0000-000094070000}"/>
    <cellStyle name="Note 2 2 3 2" xfId="6922" xr:uid="{00000000-0005-0000-0000-00000A1B0000}"/>
    <cellStyle name="Note 2 2 3 3" xfId="4701" xr:uid="{00000000-0005-0000-0000-00005D120000}"/>
    <cellStyle name="Note 2 2 4" xfId="2148" xr:uid="{00000000-0005-0000-0000-000064080000}"/>
    <cellStyle name="Note 2 2 4 2" xfId="7128" xr:uid="{00000000-0005-0000-0000-0000D81B0000}"/>
    <cellStyle name="Note 2 2 4 3" xfId="4907" xr:uid="{00000000-0005-0000-0000-00002B130000}"/>
    <cellStyle name="Note 2 2 5" xfId="2218" xr:uid="{00000000-0005-0000-0000-0000AA080000}"/>
    <cellStyle name="Note 2 2 5 2" xfId="7198" xr:uid="{00000000-0005-0000-0000-00001E1C0000}"/>
    <cellStyle name="Note 2 2 5 3" xfId="4977" xr:uid="{00000000-0005-0000-0000-000071130000}"/>
    <cellStyle name="Note 2 2 6" xfId="2293" xr:uid="{00000000-0005-0000-0000-0000F5080000}"/>
    <cellStyle name="Note 2 2 6 2" xfId="7273" xr:uid="{00000000-0005-0000-0000-0000691C0000}"/>
    <cellStyle name="Note 2 2 6 3" xfId="5052" xr:uid="{00000000-0005-0000-0000-0000BC130000}"/>
    <cellStyle name="Note 2 2 7" xfId="2358" xr:uid="{00000000-0005-0000-0000-000036090000}"/>
    <cellStyle name="Note 2 2 7 2" xfId="7338" xr:uid="{00000000-0005-0000-0000-0000AA1C0000}"/>
    <cellStyle name="Note 2 2 7 3" xfId="5117" xr:uid="{00000000-0005-0000-0000-0000FD130000}"/>
    <cellStyle name="Note 2 2 8" xfId="2442" xr:uid="{00000000-0005-0000-0000-00008A090000}"/>
    <cellStyle name="Note 2 2 8 2" xfId="7422" xr:uid="{00000000-0005-0000-0000-0000FE1C0000}"/>
    <cellStyle name="Note 2 2 8 3" xfId="5201" xr:uid="{00000000-0005-0000-0000-000051140000}"/>
    <cellStyle name="Note 2 2 9" xfId="1236" xr:uid="{00000000-0005-0000-0000-0000D4040000}"/>
    <cellStyle name="Note 2 2 9 2" xfId="6310" xr:uid="{00000000-0005-0000-0000-0000A6180000}"/>
    <cellStyle name="Note 2 2 9 3" xfId="4005" xr:uid="{00000000-0005-0000-0000-0000A50F0000}"/>
    <cellStyle name="Note 2 3" xfId="978" xr:uid="{00000000-0005-0000-0000-0000D2030000}"/>
    <cellStyle name="Note 2 3 2" xfId="6052" xr:uid="{00000000-0005-0000-0000-0000A4170000}"/>
    <cellStyle name="Note 2 3 3" xfId="3748" xr:uid="{00000000-0005-0000-0000-0000A40E0000}"/>
    <cellStyle name="Note 2 4" xfId="1274" xr:uid="{00000000-0005-0000-0000-0000FA040000}"/>
    <cellStyle name="Note 2 4 2" xfId="6348" xr:uid="{00000000-0005-0000-0000-0000CC180000}"/>
    <cellStyle name="Note 2 4 3" xfId="4043" xr:uid="{00000000-0005-0000-0000-0000CB0F0000}"/>
    <cellStyle name="Note 2 5" xfId="1348" xr:uid="{00000000-0005-0000-0000-000044050000}"/>
    <cellStyle name="Note 2 5 2" xfId="6422" xr:uid="{00000000-0005-0000-0000-000016190000}"/>
    <cellStyle name="Note 2 5 3" xfId="4117" xr:uid="{00000000-0005-0000-0000-000015100000}"/>
    <cellStyle name="Note 2 6" xfId="2692" xr:uid="{00000000-0005-0000-0000-0000840A0000}"/>
    <cellStyle name="Note 2 6 2" xfId="7672" xr:uid="{00000000-0005-0000-0000-0000F81D0000}"/>
    <cellStyle name="Note 2 6 3" xfId="5450" xr:uid="{00000000-0005-0000-0000-00004A150000}"/>
    <cellStyle name="Note 2 7" xfId="3542" xr:uid="{00000000-0005-0000-0000-0000D60D0000}"/>
    <cellStyle name="Note 2 8" xfId="3298" xr:uid="{00000000-0005-0000-0000-0000E20C0000}"/>
    <cellStyle name="Note 20" xfId="158" xr:uid="{00000000-0005-0000-0000-00009E000000}"/>
    <cellStyle name="Note 20 2" xfId="1659" xr:uid="{00000000-0005-0000-0000-00007B060000}"/>
    <cellStyle name="Note 20 2 10" xfId="2554" xr:uid="{00000000-0005-0000-0000-0000FA090000}"/>
    <cellStyle name="Note 20 2 10 2" xfId="7534" xr:uid="{00000000-0005-0000-0000-00006E1D0000}"/>
    <cellStyle name="Note 20 2 10 3" xfId="5313" xr:uid="{00000000-0005-0000-0000-0000C1140000}"/>
    <cellStyle name="Note 20 2 11" xfId="2624" xr:uid="{00000000-0005-0000-0000-0000400A0000}"/>
    <cellStyle name="Note 20 2 11 2" xfId="7604" xr:uid="{00000000-0005-0000-0000-0000B41D0000}"/>
    <cellStyle name="Note 20 2 11 3" xfId="5382" xr:uid="{00000000-0005-0000-0000-000006150000}"/>
    <cellStyle name="Note 20 2 12" xfId="1830" xr:uid="{00000000-0005-0000-0000-000026070000}"/>
    <cellStyle name="Note 20 2 12 2" xfId="6812" xr:uid="{00000000-0005-0000-0000-00009C1A0000}"/>
    <cellStyle name="Note 20 2 12 3" xfId="4591" xr:uid="{00000000-0005-0000-0000-0000EF110000}"/>
    <cellStyle name="Note 20 2 13" xfId="2743" xr:uid="{00000000-0005-0000-0000-0000B70A0000}"/>
    <cellStyle name="Note 20 2 13 2" xfId="7723" xr:uid="{00000000-0005-0000-0000-00002B1E0000}"/>
    <cellStyle name="Note 20 2 13 3" xfId="5501" xr:uid="{00000000-0005-0000-0000-00007D150000}"/>
    <cellStyle name="Note 20 2 14" xfId="2834" xr:uid="{00000000-0005-0000-0000-0000120B0000}"/>
    <cellStyle name="Note 20 2 14 2" xfId="7814" xr:uid="{00000000-0005-0000-0000-0000861E0000}"/>
    <cellStyle name="Note 20 2 14 3" xfId="5592" xr:uid="{00000000-0005-0000-0000-0000D8150000}"/>
    <cellStyle name="Note 20 2 15" xfId="2882" xr:uid="{00000000-0005-0000-0000-0000420B0000}"/>
    <cellStyle name="Note 20 2 15 2" xfId="7862" xr:uid="{00000000-0005-0000-0000-0000B61E0000}"/>
    <cellStyle name="Note 20 2 15 3" xfId="5640" xr:uid="{00000000-0005-0000-0000-000008160000}"/>
    <cellStyle name="Note 20 2 16" xfId="2930" xr:uid="{00000000-0005-0000-0000-0000720B0000}"/>
    <cellStyle name="Note 20 2 16 2" xfId="7910" xr:uid="{00000000-0005-0000-0000-0000E61E0000}"/>
    <cellStyle name="Note 20 2 16 3" xfId="5688" xr:uid="{00000000-0005-0000-0000-000038160000}"/>
    <cellStyle name="Note 20 2 17" xfId="2976" xr:uid="{00000000-0005-0000-0000-0000A00B0000}"/>
    <cellStyle name="Note 20 2 17 2" xfId="7956" xr:uid="{00000000-0005-0000-0000-0000141F0000}"/>
    <cellStyle name="Note 20 2 17 3" xfId="5734" xr:uid="{00000000-0005-0000-0000-000066160000}"/>
    <cellStyle name="Note 20 2 18" xfId="3022" xr:uid="{00000000-0005-0000-0000-0000CE0B0000}"/>
    <cellStyle name="Note 20 2 18 2" xfId="8002" xr:uid="{00000000-0005-0000-0000-0000421F0000}"/>
    <cellStyle name="Note 20 2 18 3" xfId="5780" xr:uid="{00000000-0005-0000-0000-000094160000}"/>
    <cellStyle name="Note 20 2 19" xfId="3068" xr:uid="{00000000-0005-0000-0000-0000FC0B0000}"/>
    <cellStyle name="Note 20 2 19 2" xfId="8048" xr:uid="{00000000-0005-0000-0000-0000701F0000}"/>
    <cellStyle name="Note 20 2 19 3" xfId="5826" xr:uid="{00000000-0005-0000-0000-0000C2160000}"/>
    <cellStyle name="Note 20 2 2" xfId="1867" xr:uid="{00000000-0005-0000-0000-00004B070000}"/>
    <cellStyle name="Note 20 2 2 2" xfId="6849" xr:uid="{00000000-0005-0000-0000-0000C11A0000}"/>
    <cellStyle name="Note 20 2 2 3" xfId="4628" xr:uid="{00000000-0005-0000-0000-000014120000}"/>
    <cellStyle name="Note 20 2 20" xfId="3114" xr:uid="{00000000-0005-0000-0000-00002A0C0000}"/>
    <cellStyle name="Note 20 2 20 2" xfId="8094" xr:uid="{00000000-0005-0000-0000-00009E1F0000}"/>
    <cellStyle name="Note 20 2 20 3" xfId="5872" xr:uid="{00000000-0005-0000-0000-0000F0160000}"/>
    <cellStyle name="Note 20 2 21" xfId="4423" xr:uid="{00000000-0005-0000-0000-000047110000}"/>
    <cellStyle name="Note 20 2 22" xfId="6644" xr:uid="{00000000-0005-0000-0000-0000F4190000}"/>
    <cellStyle name="Note 20 2 23" xfId="3474" xr:uid="{00000000-0005-0000-0000-0000920D0000}"/>
    <cellStyle name="Note 20 2 3" xfId="1941" xr:uid="{00000000-0005-0000-0000-000095070000}"/>
    <cellStyle name="Note 20 2 3 2" xfId="6923" xr:uid="{00000000-0005-0000-0000-00000B1B0000}"/>
    <cellStyle name="Note 20 2 3 3" xfId="4702" xr:uid="{00000000-0005-0000-0000-00005E120000}"/>
    <cellStyle name="Note 20 2 4" xfId="2149" xr:uid="{00000000-0005-0000-0000-000065080000}"/>
    <cellStyle name="Note 20 2 4 2" xfId="7129" xr:uid="{00000000-0005-0000-0000-0000D91B0000}"/>
    <cellStyle name="Note 20 2 4 3" xfId="4908" xr:uid="{00000000-0005-0000-0000-00002C130000}"/>
    <cellStyle name="Note 20 2 5" xfId="2219" xr:uid="{00000000-0005-0000-0000-0000AB080000}"/>
    <cellStyle name="Note 20 2 5 2" xfId="7199" xr:uid="{00000000-0005-0000-0000-00001F1C0000}"/>
    <cellStyle name="Note 20 2 5 3" xfId="4978" xr:uid="{00000000-0005-0000-0000-000072130000}"/>
    <cellStyle name="Note 20 2 6" xfId="2294" xr:uid="{00000000-0005-0000-0000-0000F6080000}"/>
    <cellStyle name="Note 20 2 6 2" xfId="7274" xr:uid="{00000000-0005-0000-0000-00006A1C0000}"/>
    <cellStyle name="Note 20 2 6 3" xfId="5053" xr:uid="{00000000-0005-0000-0000-0000BD130000}"/>
    <cellStyle name="Note 20 2 7" xfId="2359" xr:uid="{00000000-0005-0000-0000-000037090000}"/>
    <cellStyle name="Note 20 2 7 2" xfId="7339" xr:uid="{00000000-0005-0000-0000-0000AB1C0000}"/>
    <cellStyle name="Note 20 2 7 3" xfId="5118" xr:uid="{00000000-0005-0000-0000-0000FE130000}"/>
    <cellStyle name="Note 20 2 8" xfId="2443" xr:uid="{00000000-0005-0000-0000-00008B090000}"/>
    <cellStyle name="Note 20 2 8 2" xfId="7423" xr:uid="{00000000-0005-0000-0000-0000FF1C0000}"/>
    <cellStyle name="Note 20 2 8 3" xfId="5202" xr:uid="{00000000-0005-0000-0000-000052140000}"/>
    <cellStyle name="Note 20 2 9" xfId="866" xr:uid="{00000000-0005-0000-0000-000062030000}"/>
    <cellStyle name="Note 20 2 9 2" xfId="5940" xr:uid="{00000000-0005-0000-0000-000034170000}"/>
    <cellStyle name="Note 20 2 9 3" xfId="3636" xr:uid="{00000000-0005-0000-0000-0000340E0000}"/>
    <cellStyle name="Note 20 3" xfId="979" xr:uid="{00000000-0005-0000-0000-0000D3030000}"/>
    <cellStyle name="Note 20 3 2" xfId="6053" xr:uid="{00000000-0005-0000-0000-0000A5170000}"/>
    <cellStyle name="Note 20 3 3" xfId="3749" xr:uid="{00000000-0005-0000-0000-0000A50E0000}"/>
    <cellStyle name="Note 20 4" xfId="1273" xr:uid="{00000000-0005-0000-0000-0000F9040000}"/>
    <cellStyle name="Note 20 4 2" xfId="6347" xr:uid="{00000000-0005-0000-0000-0000CB180000}"/>
    <cellStyle name="Note 20 4 3" xfId="4042" xr:uid="{00000000-0005-0000-0000-0000CA0F0000}"/>
    <cellStyle name="Note 20 5" xfId="1123" xr:uid="{00000000-0005-0000-0000-000063040000}"/>
    <cellStyle name="Note 20 5 2" xfId="6197" xr:uid="{00000000-0005-0000-0000-000035180000}"/>
    <cellStyle name="Note 20 5 3" xfId="3892" xr:uid="{00000000-0005-0000-0000-0000340F0000}"/>
    <cellStyle name="Note 20 6" xfId="2195" xr:uid="{00000000-0005-0000-0000-000093080000}"/>
    <cellStyle name="Note 20 6 2" xfId="7175" xr:uid="{00000000-0005-0000-0000-0000071C0000}"/>
    <cellStyle name="Note 20 6 3" xfId="4954" xr:uid="{00000000-0005-0000-0000-00005A130000}"/>
    <cellStyle name="Note 20 7" xfId="3541" xr:uid="{00000000-0005-0000-0000-0000D50D0000}"/>
    <cellStyle name="Note 20 8" xfId="3299" xr:uid="{00000000-0005-0000-0000-0000E30C0000}"/>
    <cellStyle name="Note 21" xfId="159" xr:uid="{00000000-0005-0000-0000-00009F000000}"/>
    <cellStyle name="Note 21 2" xfId="1660" xr:uid="{00000000-0005-0000-0000-00007C060000}"/>
    <cellStyle name="Note 21 2 10" xfId="2555" xr:uid="{00000000-0005-0000-0000-0000FB090000}"/>
    <cellStyle name="Note 21 2 10 2" xfId="7535" xr:uid="{00000000-0005-0000-0000-00006F1D0000}"/>
    <cellStyle name="Note 21 2 10 3" xfId="5314" xr:uid="{00000000-0005-0000-0000-0000C2140000}"/>
    <cellStyle name="Note 21 2 11" xfId="2625" xr:uid="{00000000-0005-0000-0000-0000410A0000}"/>
    <cellStyle name="Note 21 2 11 2" xfId="7605" xr:uid="{00000000-0005-0000-0000-0000B51D0000}"/>
    <cellStyle name="Note 21 2 11 3" xfId="5383" xr:uid="{00000000-0005-0000-0000-000007150000}"/>
    <cellStyle name="Note 21 2 12" xfId="2506" xr:uid="{00000000-0005-0000-0000-0000CA090000}"/>
    <cellStyle name="Note 21 2 12 2" xfId="7486" xr:uid="{00000000-0005-0000-0000-00003E1D0000}"/>
    <cellStyle name="Note 21 2 12 3" xfId="5265" xr:uid="{00000000-0005-0000-0000-000091140000}"/>
    <cellStyle name="Note 21 2 13" xfId="2744" xr:uid="{00000000-0005-0000-0000-0000B80A0000}"/>
    <cellStyle name="Note 21 2 13 2" xfId="7724" xr:uid="{00000000-0005-0000-0000-00002C1E0000}"/>
    <cellStyle name="Note 21 2 13 3" xfId="5502" xr:uid="{00000000-0005-0000-0000-00007E150000}"/>
    <cellStyle name="Note 21 2 14" xfId="2835" xr:uid="{00000000-0005-0000-0000-0000130B0000}"/>
    <cellStyle name="Note 21 2 14 2" xfId="7815" xr:uid="{00000000-0005-0000-0000-0000871E0000}"/>
    <cellStyle name="Note 21 2 14 3" xfId="5593" xr:uid="{00000000-0005-0000-0000-0000D9150000}"/>
    <cellStyle name="Note 21 2 15" xfId="2883" xr:uid="{00000000-0005-0000-0000-0000430B0000}"/>
    <cellStyle name="Note 21 2 15 2" xfId="7863" xr:uid="{00000000-0005-0000-0000-0000B71E0000}"/>
    <cellStyle name="Note 21 2 15 3" xfId="5641" xr:uid="{00000000-0005-0000-0000-000009160000}"/>
    <cellStyle name="Note 21 2 16" xfId="2931" xr:uid="{00000000-0005-0000-0000-0000730B0000}"/>
    <cellStyle name="Note 21 2 16 2" xfId="7911" xr:uid="{00000000-0005-0000-0000-0000E71E0000}"/>
    <cellStyle name="Note 21 2 16 3" xfId="5689" xr:uid="{00000000-0005-0000-0000-000039160000}"/>
    <cellStyle name="Note 21 2 17" xfId="2977" xr:uid="{00000000-0005-0000-0000-0000A10B0000}"/>
    <cellStyle name="Note 21 2 17 2" xfId="7957" xr:uid="{00000000-0005-0000-0000-0000151F0000}"/>
    <cellStyle name="Note 21 2 17 3" xfId="5735" xr:uid="{00000000-0005-0000-0000-000067160000}"/>
    <cellStyle name="Note 21 2 18" xfId="3023" xr:uid="{00000000-0005-0000-0000-0000CF0B0000}"/>
    <cellStyle name="Note 21 2 18 2" xfId="8003" xr:uid="{00000000-0005-0000-0000-0000431F0000}"/>
    <cellStyle name="Note 21 2 18 3" xfId="5781" xr:uid="{00000000-0005-0000-0000-000095160000}"/>
    <cellStyle name="Note 21 2 19" xfId="3069" xr:uid="{00000000-0005-0000-0000-0000FD0B0000}"/>
    <cellStyle name="Note 21 2 19 2" xfId="8049" xr:uid="{00000000-0005-0000-0000-0000711F0000}"/>
    <cellStyle name="Note 21 2 19 3" xfId="5827" xr:uid="{00000000-0005-0000-0000-0000C3160000}"/>
    <cellStyle name="Note 21 2 2" xfId="1868" xr:uid="{00000000-0005-0000-0000-00004C070000}"/>
    <cellStyle name="Note 21 2 2 2" xfId="6850" xr:uid="{00000000-0005-0000-0000-0000C21A0000}"/>
    <cellStyle name="Note 21 2 2 3" xfId="4629" xr:uid="{00000000-0005-0000-0000-000015120000}"/>
    <cellStyle name="Note 21 2 20" xfId="3115" xr:uid="{00000000-0005-0000-0000-00002B0C0000}"/>
    <cellStyle name="Note 21 2 20 2" xfId="8095" xr:uid="{00000000-0005-0000-0000-00009F1F0000}"/>
    <cellStyle name="Note 21 2 20 3" xfId="5873" xr:uid="{00000000-0005-0000-0000-0000F1160000}"/>
    <cellStyle name="Note 21 2 21" xfId="4424" xr:uid="{00000000-0005-0000-0000-000048110000}"/>
    <cellStyle name="Note 21 2 22" xfId="6645" xr:uid="{00000000-0005-0000-0000-0000F5190000}"/>
    <cellStyle name="Note 21 2 23" xfId="3475" xr:uid="{00000000-0005-0000-0000-0000930D0000}"/>
    <cellStyle name="Note 21 2 3" xfId="1942" xr:uid="{00000000-0005-0000-0000-000096070000}"/>
    <cellStyle name="Note 21 2 3 2" xfId="6924" xr:uid="{00000000-0005-0000-0000-00000C1B0000}"/>
    <cellStyle name="Note 21 2 3 3" xfId="4703" xr:uid="{00000000-0005-0000-0000-00005F120000}"/>
    <cellStyle name="Note 21 2 4" xfId="2150" xr:uid="{00000000-0005-0000-0000-000066080000}"/>
    <cellStyle name="Note 21 2 4 2" xfId="7130" xr:uid="{00000000-0005-0000-0000-0000DA1B0000}"/>
    <cellStyle name="Note 21 2 4 3" xfId="4909" xr:uid="{00000000-0005-0000-0000-00002D130000}"/>
    <cellStyle name="Note 21 2 5" xfId="2220" xr:uid="{00000000-0005-0000-0000-0000AC080000}"/>
    <cellStyle name="Note 21 2 5 2" xfId="7200" xr:uid="{00000000-0005-0000-0000-0000201C0000}"/>
    <cellStyle name="Note 21 2 5 3" xfId="4979" xr:uid="{00000000-0005-0000-0000-000073130000}"/>
    <cellStyle name="Note 21 2 6" xfId="2295" xr:uid="{00000000-0005-0000-0000-0000F7080000}"/>
    <cellStyle name="Note 21 2 6 2" xfId="7275" xr:uid="{00000000-0005-0000-0000-00006B1C0000}"/>
    <cellStyle name="Note 21 2 6 3" xfId="5054" xr:uid="{00000000-0005-0000-0000-0000BE130000}"/>
    <cellStyle name="Note 21 2 7" xfId="2360" xr:uid="{00000000-0005-0000-0000-000038090000}"/>
    <cellStyle name="Note 21 2 7 2" xfId="7340" xr:uid="{00000000-0005-0000-0000-0000AC1C0000}"/>
    <cellStyle name="Note 21 2 7 3" xfId="5119" xr:uid="{00000000-0005-0000-0000-0000FF130000}"/>
    <cellStyle name="Note 21 2 8" xfId="2444" xr:uid="{00000000-0005-0000-0000-00008C090000}"/>
    <cellStyle name="Note 21 2 8 2" xfId="7424" xr:uid="{00000000-0005-0000-0000-0000001D0000}"/>
    <cellStyle name="Note 21 2 8 3" xfId="5203" xr:uid="{00000000-0005-0000-0000-000053140000}"/>
    <cellStyle name="Note 21 2 9" xfId="1323" xr:uid="{00000000-0005-0000-0000-00002B050000}"/>
    <cellStyle name="Note 21 2 9 2" xfId="6397" xr:uid="{00000000-0005-0000-0000-0000FD180000}"/>
    <cellStyle name="Note 21 2 9 3" xfId="4092" xr:uid="{00000000-0005-0000-0000-0000FC0F0000}"/>
    <cellStyle name="Note 21 3" xfId="980" xr:uid="{00000000-0005-0000-0000-0000D4030000}"/>
    <cellStyle name="Note 21 3 2" xfId="6054" xr:uid="{00000000-0005-0000-0000-0000A6170000}"/>
    <cellStyle name="Note 21 3 3" xfId="3750" xr:uid="{00000000-0005-0000-0000-0000A60E0000}"/>
    <cellStyle name="Note 21 4" xfId="1272" xr:uid="{00000000-0005-0000-0000-0000F8040000}"/>
    <cellStyle name="Note 21 4 2" xfId="6346" xr:uid="{00000000-0005-0000-0000-0000CA180000}"/>
    <cellStyle name="Note 21 4 3" xfId="4041" xr:uid="{00000000-0005-0000-0000-0000C90F0000}"/>
    <cellStyle name="Note 21 5" xfId="1398" xr:uid="{00000000-0005-0000-0000-000076050000}"/>
    <cellStyle name="Note 21 5 2" xfId="6472" xr:uid="{00000000-0005-0000-0000-000048190000}"/>
    <cellStyle name="Note 21 5 3" xfId="4167" xr:uid="{00000000-0005-0000-0000-000047100000}"/>
    <cellStyle name="Note 21 6" xfId="2691" xr:uid="{00000000-0005-0000-0000-0000830A0000}"/>
    <cellStyle name="Note 21 6 2" xfId="7671" xr:uid="{00000000-0005-0000-0000-0000F71D0000}"/>
    <cellStyle name="Note 21 6 3" xfId="5449" xr:uid="{00000000-0005-0000-0000-000049150000}"/>
    <cellStyle name="Note 21 7" xfId="3540" xr:uid="{00000000-0005-0000-0000-0000D40D0000}"/>
    <cellStyle name="Note 21 8" xfId="3300" xr:uid="{00000000-0005-0000-0000-0000E40C0000}"/>
    <cellStyle name="Note 22" xfId="160" xr:uid="{00000000-0005-0000-0000-0000A0000000}"/>
    <cellStyle name="Note 22 2" xfId="1661" xr:uid="{00000000-0005-0000-0000-00007D060000}"/>
    <cellStyle name="Note 22 2 10" xfId="2556" xr:uid="{00000000-0005-0000-0000-0000FC090000}"/>
    <cellStyle name="Note 22 2 10 2" xfId="7536" xr:uid="{00000000-0005-0000-0000-0000701D0000}"/>
    <cellStyle name="Note 22 2 10 3" xfId="5315" xr:uid="{00000000-0005-0000-0000-0000C3140000}"/>
    <cellStyle name="Note 22 2 11" xfId="2626" xr:uid="{00000000-0005-0000-0000-0000420A0000}"/>
    <cellStyle name="Note 22 2 11 2" xfId="7606" xr:uid="{00000000-0005-0000-0000-0000B61D0000}"/>
    <cellStyle name="Note 22 2 11 3" xfId="5384" xr:uid="{00000000-0005-0000-0000-000008150000}"/>
    <cellStyle name="Note 22 2 12" xfId="843" xr:uid="{00000000-0005-0000-0000-00004B030000}"/>
    <cellStyle name="Note 22 2 12 2" xfId="5917" xr:uid="{00000000-0005-0000-0000-00001D170000}"/>
    <cellStyle name="Note 22 2 12 3" xfId="3613" xr:uid="{00000000-0005-0000-0000-00001D0E0000}"/>
    <cellStyle name="Note 22 2 13" xfId="2745" xr:uid="{00000000-0005-0000-0000-0000B90A0000}"/>
    <cellStyle name="Note 22 2 13 2" xfId="7725" xr:uid="{00000000-0005-0000-0000-00002D1E0000}"/>
    <cellStyle name="Note 22 2 13 3" xfId="5503" xr:uid="{00000000-0005-0000-0000-00007F150000}"/>
    <cellStyle name="Note 22 2 14" xfId="2836" xr:uid="{00000000-0005-0000-0000-0000140B0000}"/>
    <cellStyle name="Note 22 2 14 2" xfId="7816" xr:uid="{00000000-0005-0000-0000-0000881E0000}"/>
    <cellStyle name="Note 22 2 14 3" xfId="5594" xr:uid="{00000000-0005-0000-0000-0000DA150000}"/>
    <cellStyle name="Note 22 2 15" xfId="2884" xr:uid="{00000000-0005-0000-0000-0000440B0000}"/>
    <cellStyle name="Note 22 2 15 2" xfId="7864" xr:uid="{00000000-0005-0000-0000-0000B81E0000}"/>
    <cellStyle name="Note 22 2 15 3" xfId="5642" xr:uid="{00000000-0005-0000-0000-00000A160000}"/>
    <cellStyle name="Note 22 2 16" xfId="2932" xr:uid="{00000000-0005-0000-0000-0000740B0000}"/>
    <cellStyle name="Note 22 2 16 2" xfId="7912" xr:uid="{00000000-0005-0000-0000-0000E81E0000}"/>
    <cellStyle name="Note 22 2 16 3" xfId="5690" xr:uid="{00000000-0005-0000-0000-00003A160000}"/>
    <cellStyle name="Note 22 2 17" xfId="2978" xr:uid="{00000000-0005-0000-0000-0000A20B0000}"/>
    <cellStyle name="Note 22 2 17 2" xfId="7958" xr:uid="{00000000-0005-0000-0000-0000161F0000}"/>
    <cellStyle name="Note 22 2 17 3" xfId="5736" xr:uid="{00000000-0005-0000-0000-000068160000}"/>
    <cellStyle name="Note 22 2 18" xfId="3024" xr:uid="{00000000-0005-0000-0000-0000D00B0000}"/>
    <cellStyle name="Note 22 2 18 2" xfId="8004" xr:uid="{00000000-0005-0000-0000-0000441F0000}"/>
    <cellStyle name="Note 22 2 18 3" xfId="5782" xr:uid="{00000000-0005-0000-0000-000096160000}"/>
    <cellStyle name="Note 22 2 19" xfId="3070" xr:uid="{00000000-0005-0000-0000-0000FE0B0000}"/>
    <cellStyle name="Note 22 2 19 2" xfId="8050" xr:uid="{00000000-0005-0000-0000-0000721F0000}"/>
    <cellStyle name="Note 22 2 19 3" xfId="5828" xr:uid="{00000000-0005-0000-0000-0000C4160000}"/>
    <cellStyle name="Note 22 2 2" xfId="1869" xr:uid="{00000000-0005-0000-0000-00004D070000}"/>
    <cellStyle name="Note 22 2 2 2" xfId="6851" xr:uid="{00000000-0005-0000-0000-0000C31A0000}"/>
    <cellStyle name="Note 22 2 2 3" xfId="4630" xr:uid="{00000000-0005-0000-0000-000016120000}"/>
    <cellStyle name="Note 22 2 20" xfId="3116" xr:uid="{00000000-0005-0000-0000-00002C0C0000}"/>
    <cellStyle name="Note 22 2 20 2" xfId="8096" xr:uid="{00000000-0005-0000-0000-0000A01F0000}"/>
    <cellStyle name="Note 22 2 20 3" xfId="5874" xr:uid="{00000000-0005-0000-0000-0000F2160000}"/>
    <cellStyle name="Note 22 2 21" xfId="4425" xr:uid="{00000000-0005-0000-0000-000049110000}"/>
    <cellStyle name="Note 22 2 22" xfId="6646" xr:uid="{00000000-0005-0000-0000-0000F6190000}"/>
    <cellStyle name="Note 22 2 23" xfId="3476" xr:uid="{00000000-0005-0000-0000-0000940D0000}"/>
    <cellStyle name="Note 22 2 3" xfId="1943" xr:uid="{00000000-0005-0000-0000-000097070000}"/>
    <cellStyle name="Note 22 2 3 2" xfId="6925" xr:uid="{00000000-0005-0000-0000-00000D1B0000}"/>
    <cellStyle name="Note 22 2 3 3" xfId="4704" xr:uid="{00000000-0005-0000-0000-000060120000}"/>
    <cellStyle name="Note 22 2 4" xfId="2151" xr:uid="{00000000-0005-0000-0000-000067080000}"/>
    <cellStyle name="Note 22 2 4 2" xfId="7131" xr:uid="{00000000-0005-0000-0000-0000DB1B0000}"/>
    <cellStyle name="Note 22 2 4 3" xfId="4910" xr:uid="{00000000-0005-0000-0000-00002E130000}"/>
    <cellStyle name="Note 22 2 5" xfId="2221" xr:uid="{00000000-0005-0000-0000-0000AD080000}"/>
    <cellStyle name="Note 22 2 5 2" xfId="7201" xr:uid="{00000000-0005-0000-0000-0000211C0000}"/>
    <cellStyle name="Note 22 2 5 3" xfId="4980" xr:uid="{00000000-0005-0000-0000-000074130000}"/>
    <cellStyle name="Note 22 2 6" xfId="2296" xr:uid="{00000000-0005-0000-0000-0000F8080000}"/>
    <cellStyle name="Note 22 2 6 2" xfId="7276" xr:uid="{00000000-0005-0000-0000-00006C1C0000}"/>
    <cellStyle name="Note 22 2 6 3" xfId="5055" xr:uid="{00000000-0005-0000-0000-0000BF130000}"/>
    <cellStyle name="Note 22 2 7" xfId="2361" xr:uid="{00000000-0005-0000-0000-000039090000}"/>
    <cellStyle name="Note 22 2 7 2" xfId="7341" xr:uid="{00000000-0005-0000-0000-0000AD1C0000}"/>
    <cellStyle name="Note 22 2 7 3" xfId="5120" xr:uid="{00000000-0005-0000-0000-000000140000}"/>
    <cellStyle name="Note 22 2 8" xfId="2445" xr:uid="{00000000-0005-0000-0000-00008D090000}"/>
    <cellStyle name="Note 22 2 8 2" xfId="7425" xr:uid="{00000000-0005-0000-0000-0000011D0000}"/>
    <cellStyle name="Note 22 2 8 3" xfId="5204" xr:uid="{00000000-0005-0000-0000-000054140000}"/>
    <cellStyle name="Note 22 2 9" xfId="1022" xr:uid="{00000000-0005-0000-0000-0000FE030000}"/>
    <cellStyle name="Note 22 2 9 2" xfId="6096" xr:uid="{00000000-0005-0000-0000-0000D0170000}"/>
    <cellStyle name="Note 22 2 9 3" xfId="3792" xr:uid="{00000000-0005-0000-0000-0000D00E0000}"/>
    <cellStyle name="Note 22 3" xfId="981" xr:uid="{00000000-0005-0000-0000-0000D5030000}"/>
    <cellStyle name="Note 22 3 2" xfId="6055" xr:uid="{00000000-0005-0000-0000-0000A7170000}"/>
    <cellStyle name="Note 22 3 3" xfId="3751" xr:uid="{00000000-0005-0000-0000-0000A70E0000}"/>
    <cellStyle name="Note 22 4" xfId="1271" xr:uid="{00000000-0005-0000-0000-0000F7040000}"/>
    <cellStyle name="Note 22 4 2" xfId="6345" xr:uid="{00000000-0005-0000-0000-0000C9180000}"/>
    <cellStyle name="Note 22 4 3" xfId="4040" xr:uid="{00000000-0005-0000-0000-0000C80F0000}"/>
    <cellStyle name="Note 22 5" xfId="1497" xr:uid="{00000000-0005-0000-0000-0000D9050000}"/>
    <cellStyle name="Note 22 5 2" xfId="6571" xr:uid="{00000000-0005-0000-0000-0000AB190000}"/>
    <cellStyle name="Note 22 5 3" xfId="4266" xr:uid="{00000000-0005-0000-0000-0000AA100000}"/>
    <cellStyle name="Note 22 6" xfId="1732" xr:uid="{00000000-0005-0000-0000-0000C4060000}"/>
    <cellStyle name="Note 22 6 2" xfId="6714" xr:uid="{00000000-0005-0000-0000-00003A1A0000}"/>
    <cellStyle name="Note 22 6 3" xfId="4493" xr:uid="{00000000-0005-0000-0000-00008D110000}"/>
    <cellStyle name="Note 22 7" xfId="3539" xr:uid="{00000000-0005-0000-0000-0000D30D0000}"/>
    <cellStyle name="Note 22 8" xfId="3301" xr:uid="{00000000-0005-0000-0000-0000E50C0000}"/>
    <cellStyle name="Note 23" xfId="161" xr:uid="{00000000-0005-0000-0000-0000A1000000}"/>
    <cellStyle name="Note 23 2" xfId="1662" xr:uid="{00000000-0005-0000-0000-00007E060000}"/>
    <cellStyle name="Note 23 2 10" xfId="2557" xr:uid="{00000000-0005-0000-0000-0000FD090000}"/>
    <cellStyle name="Note 23 2 10 2" xfId="7537" xr:uid="{00000000-0005-0000-0000-0000711D0000}"/>
    <cellStyle name="Note 23 2 10 3" xfId="5316" xr:uid="{00000000-0005-0000-0000-0000C4140000}"/>
    <cellStyle name="Note 23 2 11" xfId="2627" xr:uid="{00000000-0005-0000-0000-0000430A0000}"/>
    <cellStyle name="Note 23 2 11 2" xfId="7607" xr:uid="{00000000-0005-0000-0000-0000B71D0000}"/>
    <cellStyle name="Note 23 2 11 3" xfId="5385" xr:uid="{00000000-0005-0000-0000-000009150000}"/>
    <cellStyle name="Note 23 2 12" xfId="2119" xr:uid="{00000000-0005-0000-0000-000047080000}"/>
    <cellStyle name="Note 23 2 12 2" xfId="7099" xr:uid="{00000000-0005-0000-0000-0000BB1B0000}"/>
    <cellStyle name="Note 23 2 12 3" xfId="4878" xr:uid="{00000000-0005-0000-0000-00000E130000}"/>
    <cellStyle name="Note 23 2 13" xfId="2746" xr:uid="{00000000-0005-0000-0000-0000BA0A0000}"/>
    <cellStyle name="Note 23 2 13 2" xfId="7726" xr:uid="{00000000-0005-0000-0000-00002E1E0000}"/>
    <cellStyle name="Note 23 2 13 3" xfId="5504" xr:uid="{00000000-0005-0000-0000-000080150000}"/>
    <cellStyle name="Note 23 2 14" xfId="2837" xr:uid="{00000000-0005-0000-0000-0000150B0000}"/>
    <cellStyle name="Note 23 2 14 2" xfId="7817" xr:uid="{00000000-0005-0000-0000-0000891E0000}"/>
    <cellStyle name="Note 23 2 14 3" xfId="5595" xr:uid="{00000000-0005-0000-0000-0000DB150000}"/>
    <cellStyle name="Note 23 2 15" xfId="2885" xr:uid="{00000000-0005-0000-0000-0000450B0000}"/>
    <cellStyle name="Note 23 2 15 2" xfId="7865" xr:uid="{00000000-0005-0000-0000-0000B91E0000}"/>
    <cellStyle name="Note 23 2 15 3" xfId="5643" xr:uid="{00000000-0005-0000-0000-00000B160000}"/>
    <cellStyle name="Note 23 2 16" xfId="2933" xr:uid="{00000000-0005-0000-0000-0000750B0000}"/>
    <cellStyle name="Note 23 2 16 2" xfId="7913" xr:uid="{00000000-0005-0000-0000-0000E91E0000}"/>
    <cellStyle name="Note 23 2 16 3" xfId="5691" xr:uid="{00000000-0005-0000-0000-00003B160000}"/>
    <cellStyle name="Note 23 2 17" xfId="2979" xr:uid="{00000000-0005-0000-0000-0000A30B0000}"/>
    <cellStyle name="Note 23 2 17 2" xfId="7959" xr:uid="{00000000-0005-0000-0000-0000171F0000}"/>
    <cellStyle name="Note 23 2 17 3" xfId="5737" xr:uid="{00000000-0005-0000-0000-000069160000}"/>
    <cellStyle name="Note 23 2 18" xfId="3025" xr:uid="{00000000-0005-0000-0000-0000D10B0000}"/>
    <cellStyle name="Note 23 2 18 2" xfId="8005" xr:uid="{00000000-0005-0000-0000-0000451F0000}"/>
    <cellStyle name="Note 23 2 18 3" xfId="5783" xr:uid="{00000000-0005-0000-0000-000097160000}"/>
    <cellStyle name="Note 23 2 19" xfId="3071" xr:uid="{00000000-0005-0000-0000-0000FF0B0000}"/>
    <cellStyle name="Note 23 2 19 2" xfId="8051" xr:uid="{00000000-0005-0000-0000-0000731F0000}"/>
    <cellStyle name="Note 23 2 19 3" xfId="5829" xr:uid="{00000000-0005-0000-0000-0000C5160000}"/>
    <cellStyle name="Note 23 2 2" xfId="1870" xr:uid="{00000000-0005-0000-0000-00004E070000}"/>
    <cellStyle name="Note 23 2 2 2" xfId="6852" xr:uid="{00000000-0005-0000-0000-0000C41A0000}"/>
    <cellStyle name="Note 23 2 2 3" xfId="4631" xr:uid="{00000000-0005-0000-0000-000017120000}"/>
    <cellStyle name="Note 23 2 20" xfId="3117" xr:uid="{00000000-0005-0000-0000-00002D0C0000}"/>
    <cellStyle name="Note 23 2 20 2" xfId="8097" xr:uid="{00000000-0005-0000-0000-0000A11F0000}"/>
    <cellStyle name="Note 23 2 20 3" xfId="5875" xr:uid="{00000000-0005-0000-0000-0000F3160000}"/>
    <cellStyle name="Note 23 2 21" xfId="4426" xr:uid="{00000000-0005-0000-0000-00004A110000}"/>
    <cellStyle name="Note 23 2 22" xfId="6647" xr:uid="{00000000-0005-0000-0000-0000F7190000}"/>
    <cellStyle name="Note 23 2 23" xfId="3477" xr:uid="{00000000-0005-0000-0000-0000950D0000}"/>
    <cellStyle name="Note 23 2 3" xfId="1944" xr:uid="{00000000-0005-0000-0000-000098070000}"/>
    <cellStyle name="Note 23 2 3 2" xfId="6926" xr:uid="{00000000-0005-0000-0000-00000E1B0000}"/>
    <cellStyle name="Note 23 2 3 3" xfId="4705" xr:uid="{00000000-0005-0000-0000-000061120000}"/>
    <cellStyle name="Note 23 2 4" xfId="2152" xr:uid="{00000000-0005-0000-0000-000068080000}"/>
    <cellStyle name="Note 23 2 4 2" xfId="7132" xr:uid="{00000000-0005-0000-0000-0000DC1B0000}"/>
    <cellStyle name="Note 23 2 4 3" xfId="4911" xr:uid="{00000000-0005-0000-0000-00002F130000}"/>
    <cellStyle name="Note 23 2 5" xfId="2222" xr:uid="{00000000-0005-0000-0000-0000AE080000}"/>
    <cellStyle name="Note 23 2 5 2" xfId="7202" xr:uid="{00000000-0005-0000-0000-0000221C0000}"/>
    <cellStyle name="Note 23 2 5 3" xfId="4981" xr:uid="{00000000-0005-0000-0000-000075130000}"/>
    <cellStyle name="Note 23 2 6" xfId="2297" xr:uid="{00000000-0005-0000-0000-0000F9080000}"/>
    <cellStyle name="Note 23 2 6 2" xfId="7277" xr:uid="{00000000-0005-0000-0000-00006D1C0000}"/>
    <cellStyle name="Note 23 2 6 3" xfId="5056" xr:uid="{00000000-0005-0000-0000-0000C0130000}"/>
    <cellStyle name="Note 23 2 7" xfId="2362" xr:uid="{00000000-0005-0000-0000-00003A090000}"/>
    <cellStyle name="Note 23 2 7 2" xfId="7342" xr:uid="{00000000-0005-0000-0000-0000AE1C0000}"/>
    <cellStyle name="Note 23 2 7 3" xfId="5121" xr:uid="{00000000-0005-0000-0000-000001140000}"/>
    <cellStyle name="Note 23 2 8" xfId="2446" xr:uid="{00000000-0005-0000-0000-00008E090000}"/>
    <cellStyle name="Note 23 2 8 2" xfId="7426" xr:uid="{00000000-0005-0000-0000-0000021D0000}"/>
    <cellStyle name="Note 23 2 8 3" xfId="5205" xr:uid="{00000000-0005-0000-0000-000055140000}"/>
    <cellStyle name="Note 23 2 9" xfId="1282" xr:uid="{00000000-0005-0000-0000-000002050000}"/>
    <cellStyle name="Note 23 2 9 2" xfId="6356" xr:uid="{00000000-0005-0000-0000-0000D4180000}"/>
    <cellStyle name="Note 23 2 9 3" xfId="4051" xr:uid="{00000000-0005-0000-0000-0000D30F0000}"/>
    <cellStyle name="Note 23 3" xfId="982" xr:uid="{00000000-0005-0000-0000-0000D6030000}"/>
    <cellStyle name="Note 23 3 2" xfId="6056" xr:uid="{00000000-0005-0000-0000-0000A8170000}"/>
    <cellStyle name="Note 23 3 3" xfId="3752" xr:uid="{00000000-0005-0000-0000-0000A80E0000}"/>
    <cellStyle name="Note 23 4" xfId="1270" xr:uid="{00000000-0005-0000-0000-0000F6040000}"/>
    <cellStyle name="Note 23 4 2" xfId="6344" xr:uid="{00000000-0005-0000-0000-0000C8180000}"/>
    <cellStyle name="Note 23 4 3" xfId="4039" xr:uid="{00000000-0005-0000-0000-0000C70F0000}"/>
    <cellStyle name="Note 23 5" xfId="1454" xr:uid="{00000000-0005-0000-0000-0000AE050000}"/>
    <cellStyle name="Note 23 5 2" xfId="6528" xr:uid="{00000000-0005-0000-0000-000080190000}"/>
    <cellStyle name="Note 23 5 3" xfId="4223" xr:uid="{00000000-0005-0000-0000-00007F100000}"/>
    <cellStyle name="Note 23 6" xfId="2690" xr:uid="{00000000-0005-0000-0000-0000820A0000}"/>
    <cellStyle name="Note 23 6 2" xfId="7670" xr:uid="{00000000-0005-0000-0000-0000F61D0000}"/>
    <cellStyle name="Note 23 6 3" xfId="5448" xr:uid="{00000000-0005-0000-0000-000048150000}"/>
    <cellStyle name="Note 23 7" xfId="3538" xr:uid="{00000000-0005-0000-0000-0000D20D0000}"/>
    <cellStyle name="Note 23 8" xfId="3302" xr:uid="{00000000-0005-0000-0000-0000E60C0000}"/>
    <cellStyle name="Note 24" xfId="1647" xr:uid="{00000000-0005-0000-0000-00006F060000}"/>
    <cellStyle name="Note 24 10" xfId="2542" xr:uid="{00000000-0005-0000-0000-0000EE090000}"/>
    <cellStyle name="Note 24 10 2" xfId="7522" xr:uid="{00000000-0005-0000-0000-0000621D0000}"/>
    <cellStyle name="Note 24 10 3" xfId="5301" xr:uid="{00000000-0005-0000-0000-0000B5140000}"/>
    <cellStyle name="Note 24 11" xfId="2612" xr:uid="{00000000-0005-0000-0000-0000340A0000}"/>
    <cellStyle name="Note 24 11 2" xfId="7592" xr:uid="{00000000-0005-0000-0000-0000A81D0000}"/>
    <cellStyle name="Note 24 11 3" xfId="5370" xr:uid="{00000000-0005-0000-0000-0000FA140000}"/>
    <cellStyle name="Note 24 12" xfId="1501" xr:uid="{00000000-0005-0000-0000-0000DD050000}"/>
    <cellStyle name="Note 24 12 2" xfId="6575" xr:uid="{00000000-0005-0000-0000-0000AF190000}"/>
    <cellStyle name="Note 24 12 3" xfId="4270" xr:uid="{00000000-0005-0000-0000-0000AE100000}"/>
    <cellStyle name="Note 24 13" xfId="2731" xr:uid="{00000000-0005-0000-0000-0000AB0A0000}"/>
    <cellStyle name="Note 24 13 2" xfId="7711" xr:uid="{00000000-0005-0000-0000-00001F1E0000}"/>
    <cellStyle name="Note 24 13 3" xfId="5489" xr:uid="{00000000-0005-0000-0000-000071150000}"/>
    <cellStyle name="Note 24 14" xfId="2822" xr:uid="{00000000-0005-0000-0000-0000060B0000}"/>
    <cellStyle name="Note 24 14 2" xfId="7802" xr:uid="{00000000-0005-0000-0000-00007A1E0000}"/>
    <cellStyle name="Note 24 14 3" xfId="5580" xr:uid="{00000000-0005-0000-0000-0000CC150000}"/>
    <cellStyle name="Note 24 15" xfId="2870" xr:uid="{00000000-0005-0000-0000-0000360B0000}"/>
    <cellStyle name="Note 24 15 2" xfId="7850" xr:uid="{00000000-0005-0000-0000-0000AA1E0000}"/>
    <cellStyle name="Note 24 15 3" xfId="5628" xr:uid="{00000000-0005-0000-0000-0000FC150000}"/>
    <cellStyle name="Note 24 16" xfId="2918" xr:uid="{00000000-0005-0000-0000-0000660B0000}"/>
    <cellStyle name="Note 24 16 2" xfId="7898" xr:uid="{00000000-0005-0000-0000-0000DA1E0000}"/>
    <cellStyle name="Note 24 16 3" xfId="5676" xr:uid="{00000000-0005-0000-0000-00002C160000}"/>
    <cellStyle name="Note 24 17" xfId="2964" xr:uid="{00000000-0005-0000-0000-0000940B0000}"/>
    <cellStyle name="Note 24 17 2" xfId="7944" xr:uid="{00000000-0005-0000-0000-0000081F0000}"/>
    <cellStyle name="Note 24 17 3" xfId="5722" xr:uid="{00000000-0005-0000-0000-00005A160000}"/>
    <cellStyle name="Note 24 18" xfId="3010" xr:uid="{00000000-0005-0000-0000-0000C20B0000}"/>
    <cellStyle name="Note 24 18 2" xfId="7990" xr:uid="{00000000-0005-0000-0000-0000361F0000}"/>
    <cellStyle name="Note 24 18 3" xfId="5768" xr:uid="{00000000-0005-0000-0000-000088160000}"/>
    <cellStyle name="Note 24 19" xfId="3056" xr:uid="{00000000-0005-0000-0000-0000F00B0000}"/>
    <cellStyle name="Note 24 19 2" xfId="8036" xr:uid="{00000000-0005-0000-0000-0000641F0000}"/>
    <cellStyle name="Note 24 19 3" xfId="5814" xr:uid="{00000000-0005-0000-0000-0000B6160000}"/>
    <cellStyle name="Note 24 2" xfId="1855" xr:uid="{00000000-0005-0000-0000-00003F070000}"/>
    <cellStyle name="Note 24 2 2" xfId="6837" xr:uid="{00000000-0005-0000-0000-0000B51A0000}"/>
    <cellStyle name="Note 24 2 3" xfId="4616" xr:uid="{00000000-0005-0000-0000-000008120000}"/>
    <cellStyle name="Note 24 20" xfId="3102" xr:uid="{00000000-0005-0000-0000-00001E0C0000}"/>
    <cellStyle name="Note 24 20 2" xfId="8082" xr:uid="{00000000-0005-0000-0000-0000921F0000}"/>
    <cellStyle name="Note 24 20 3" xfId="5860" xr:uid="{00000000-0005-0000-0000-0000E4160000}"/>
    <cellStyle name="Note 24 21" xfId="4411" xr:uid="{00000000-0005-0000-0000-00003B110000}"/>
    <cellStyle name="Note 24 22" xfId="6632" xr:uid="{00000000-0005-0000-0000-0000E8190000}"/>
    <cellStyle name="Note 24 23" xfId="3462" xr:uid="{00000000-0005-0000-0000-0000860D0000}"/>
    <cellStyle name="Note 24 3" xfId="1929" xr:uid="{00000000-0005-0000-0000-000089070000}"/>
    <cellStyle name="Note 24 3 2" xfId="6911" xr:uid="{00000000-0005-0000-0000-0000FF1A0000}"/>
    <cellStyle name="Note 24 3 3" xfId="4690" xr:uid="{00000000-0005-0000-0000-000052120000}"/>
    <cellStyle name="Note 24 4" xfId="2137" xr:uid="{00000000-0005-0000-0000-000059080000}"/>
    <cellStyle name="Note 24 4 2" xfId="7117" xr:uid="{00000000-0005-0000-0000-0000CD1B0000}"/>
    <cellStyle name="Note 24 4 3" xfId="4896" xr:uid="{00000000-0005-0000-0000-000020130000}"/>
    <cellStyle name="Note 24 5" xfId="2207" xr:uid="{00000000-0005-0000-0000-00009F080000}"/>
    <cellStyle name="Note 24 5 2" xfId="7187" xr:uid="{00000000-0005-0000-0000-0000131C0000}"/>
    <cellStyle name="Note 24 5 3" xfId="4966" xr:uid="{00000000-0005-0000-0000-000066130000}"/>
    <cellStyle name="Note 24 6" xfId="2282" xr:uid="{00000000-0005-0000-0000-0000EA080000}"/>
    <cellStyle name="Note 24 6 2" xfId="7262" xr:uid="{00000000-0005-0000-0000-00005E1C0000}"/>
    <cellStyle name="Note 24 6 3" xfId="5041" xr:uid="{00000000-0005-0000-0000-0000B1130000}"/>
    <cellStyle name="Note 24 7" xfId="2347" xr:uid="{00000000-0005-0000-0000-00002B090000}"/>
    <cellStyle name="Note 24 7 2" xfId="7327" xr:uid="{00000000-0005-0000-0000-00009F1C0000}"/>
    <cellStyle name="Note 24 7 3" xfId="5106" xr:uid="{00000000-0005-0000-0000-0000F2130000}"/>
    <cellStyle name="Note 24 8" xfId="2431" xr:uid="{00000000-0005-0000-0000-00007F090000}"/>
    <cellStyle name="Note 24 8 2" xfId="7411" xr:uid="{00000000-0005-0000-0000-0000F31C0000}"/>
    <cellStyle name="Note 24 8 3" xfId="5190" xr:uid="{00000000-0005-0000-0000-000046140000}"/>
    <cellStyle name="Note 24 9" xfId="1180" xr:uid="{00000000-0005-0000-0000-00009C040000}"/>
    <cellStyle name="Note 24 9 2" xfId="6254" xr:uid="{00000000-0005-0000-0000-00006E180000}"/>
    <cellStyle name="Note 24 9 3" xfId="3949" xr:uid="{00000000-0005-0000-0000-00006D0F0000}"/>
    <cellStyle name="Note 25" xfId="900" xr:uid="{00000000-0005-0000-0000-000084030000}"/>
    <cellStyle name="Note 25 2" xfId="5974" xr:uid="{00000000-0005-0000-0000-000056170000}"/>
    <cellStyle name="Note 25 3" xfId="3670" xr:uid="{00000000-0005-0000-0000-0000560E0000}"/>
    <cellStyle name="Note 26" xfId="851" xr:uid="{00000000-0005-0000-0000-000053030000}"/>
    <cellStyle name="Note 26 2" xfId="5925" xr:uid="{00000000-0005-0000-0000-000025170000}"/>
    <cellStyle name="Note 26 3" xfId="3621" xr:uid="{00000000-0005-0000-0000-0000250E0000}"/>
    <cellStyle name="Note 27" xfId="1081" xr:uid="{00000000-0005-0000-0000-000039040000}"/>
    <cellStyle name="Note 27 2" xfId="6155" xr:uid="{00000000-0005-0000-0000-00000B180000}"/>
    <cellStyle name="Note 27 3" xfId="3850" xr:uid="{00000000-0005-0000-0000-00000A0F0000}"/>
    <cellStyle name="Note 28" xfId="2058" xr:uid="{00000000-0005-0000-0000-00000A080000}"/>
    <cellStyle name="Note 28 2" xfId="7040" xr:uid="{00000000-0005-0000-0000-0000801B0000}"/>
    <cellStyle name="Note 28 3" xfId="4819" xr:uid="{00000000-0005-0000-0000-0000D3120000}"/>
    <cellStyle name="Note 29" xfId="3597" xr:uid="{00000000-0005-0000-0000-00000D0E0000}"/>
    <cellStyle name="Note 3" xfId="162" xr:uid="{00000000-0005-0000-0000-0000A2000000}"/>
    <cellStyle name="Note 3 2" xfId="1663" xr:uid="{00000000-0005-0000-0000-00007F060000}"/>
    <cellStyle name="Note 3 2 10" xfId="2558" xr:uid="{00000000-0005-0000-0000-0000FE090000}"/>
    <cellStyle name="Note 3 2 10 2" xfId="7538" xr:uid="{00000000-0005-0000-0000-0000721D0000}"/>
    <cellStyle name="Note 3 2 10 3" xfId="5317" xr:uid="{00000000-0005-0000-0000-0000C5140000}"/>
    <cellStyle name="Note 3 2 11" xfId="2628" xr:uid="{00000000-0005-0000-0000-0000440A0000}"/>
    <cellStyle name="Note 3 2 11 2" xfId="7608" xr:uid="{00000000-0005-0000-0000-0000B81D0000}"/>
    <cellStyle name="Note 3 2 11 3" xfId="5386" xr:uid="{00000000-0005-0000-0000-00000A150000}"/>
    <cellStyle name="Note 3 2 12" xfId="1341" xr:uid="{00000000-0005-0000-0000-00003D050000}"/>
    <cellStyle name="Note 3 2 12 2" xfId="6415" xr:uid="{00000000-0005-0000-0000-00000F190000}"/>
    <cellStyle name="Note 3 2 12 3" xfId="4110" xr:uid="{00000000-0005-0000-0000-00000E100000}"/>
    <cellStyle name="Note 3 2 13" xfId="2747" xr:uid="{00000000-0005-0000-0000-0000BB0A0000}"/>
    <cellStyle name="Note 3 2 13 2" xfId="7727" xr:uid="{00000000-0005-0000-0000-00002F1E0000}"/>
    <cellStyle name="Note 3 2 13 3" xfId="5505" xr:uid="{00000000-0005-0000-0000-000081150000}"/>
    <cellStyle name="Note 3 2 14" xfId="2838" xr:uid="{00000000-0005-0000-0000-0000160B0000}"/>
    <cellStyle name="Note 3 2 14 2" xfId="7818" xr:uid="{00000000-0005-0000-0000-00008A1E0000}"/>
    <cellStyle name="Note 3 2 14 3" xfId="5596" xr:uid="{00000000-0005-0000-0000-0000DC150000}"/>
    <cellStyle name="Note 3 2 15" xfId="2886" xr:uid="{00000000-0005-0000-0000-0000460B0000}"/>
    <cellStyle name="Note 3 2 15 2" xfId="7866" xr:uid="{00000000-0005-0000-0000-0000BA1E0000}"/>
    <cellStyle name="Note 3 2 15 3" xfId="5644" xr:uid="{00000000-0005-0000-0000-00000C160000}"/>
    <cellStyle name="Note 3 2 16" xfId="2934" xr:uid="{00000000-0005-0000-0000-0000760B0000}"/>
    <cellStyle name="Note 3 2 16 2" xfId="7914" xr:uid="{00000000-0005-0000-0000-0000EA1E0000}"/>
    <cellStyle name="Note 3 2 16 3" xfId="5692" xr:uid="{00000000-0005-0000-0000-00003C160000}"/>
    <cellStyle name="Note 3 2 17" xfId="2980" xr:uid="{00000000-0005-0000-0000-0000A40B0000}"/>
    <cellStyle name="Note 3 2 17 2" xfId="7960" xr:uid="{00000000-0005-0000-0000-0000181F0000}"/>
    <cellStyle name="Note 3 2 17 3" xfId="5738" xr:uid="{00000000-0005-0000-0000-00006A160000}"/>
    <cellStyle name="Note 3 2 18" xfId="3026" xr:uid="{00000000-0005-0000-0000-0000D20B0000}"/>
    <cellStyle name="Note 3 2 18 2" xfId="8006" xr:uid="{00000000-0005-0000-0000-0000461F0000}"/>
    <cellStyle name="Note 3 2 18 3" xfId="5784" xr:uid="{00000000-0005-0000-0000-000098160000}"/>
    <cellStyle name="Note 3 2 19" xfId="3072" xr:uid="{00000000-0005-0000-0000-0000000C0000}"/>
    <cellStyle name="Note 3 2 19 2" xfId="8052" xr:uid="{00000000-0005-0000-0000-0000741F0000}"/>
    <cellStyle name="Note 3 2 19 3" xfId="5830" xr:uid="{00000000-0005-0000-0000-0000C6160000}"/>
    <cellStyle name="Note 3 2 2" xfId="1871" xr:uid="{00000000-0005-0000-0000-00004F070000}"/>
    <cellStyle name="Note 3 2 2 2" xfId="6853" xr:uid="{00000000-0005-0000-0000-0000C51A0000}"/>
    <cellStyle name="Note 3 2 2 3" xfId="4632" xr:uid="{00000000-0005-0000-0000-000018120000}"/>
    <cellStyle name="Note 3 2 20" xfId="3118" xr:uid="{00000000-0005-0000-0000-00002E0C0000}"/>
    <cellStyle name="Note 3 2 20 2" xfId="8098" xr:uid="{00000000-0005-0000-0000-0000A21F0000}"/>
    <cellStyle name="Note 3 2 20 3" xfId="5876" xr:uid="{00000000-0005-0000-0000-0000F4160000}"/>
    <cellStyle name="Note 3 2 21" xfId="4427" xr:uid="{00000000-0005-0000-0000-00004B110000}"/>
    <cellStyle name="Note 3 2 22" xfId="6648" xr:uid="{00000000-0005-0000-0000-0000F8190000}"/>
    <cellStyle name="Note 3 2 23" xfId="3478" xr:uid="{00000000-0005-0000-0000-0000960D0000}"/>
    <cellStyle name="Note 3 2 3" xfId="1945" xr:uid="{00000000-0005-0000-0000-000099070000}"/>
    <cellStyle name="Note 3 2 3 2" xfId="6927" xr:uid="{00000000-0005-0000-0000-00000F1B0000}"/>
    <cellStyle name="Note 3 2 3 3" xfId="4706" xr:uid="{00000000-0005-0000-0000-000062120000}"/>
    <cellStyle name="Note 3 2 4" xfId="2153" xr:uid="{00000000-0005-0000-0000-000069080000}"/>
    <cellStyle name="Note 3 2 4 2" xfId="7133" xr:uid="{00000000-0005-0000-0000-0000DD1B0000}"/>
    <cellStyle name="Note 3 2 4 3" xfId="4912" xr:uid="{00000000-0005-0000-0000-000030130000}"/>
    <cellStyle name="Note 3 2 5" xfId="2223" xr:uid="{00000000-0005-0000-0000-0000AF080000}"/>
    <cellStyle name="Note 3 2 5 2" xfId="7203" xr:uid="{00000000-0005-0000-0000-0000231C0000}"/>
    <cellStyle name="Note 3 2 5 3" xfId="4982" xr:uid="{00000000-0005-0000-0000-000076130000}"/>
    <cellStyle name="Note 3 2 6" xfId="2298" xr:uid="{00000000-0005-0000-0000-0000FA080000}"/>
    <cellStyle name="Note 3 2 6 2" xfId="7278" xr:uid="{00000000-0005-0000-0000-00006E1C0000}"/>
    <cellStyle name="Note 3 2 6 3" xfId="5057" xr:uid="{00000000-0005-0000-0000-0000C1130000}"/>
    <cellStyle name="Note 3 2 7" xfId="2363" xr:uid="{00000000-0005-0000-0000-00003B090000}"/>
    <cellStyle name="Note 3 2 7 2" xfId="7343" xr:uid="{00000000-0005-0000-0000-0000AF1C0000}"/>
    <cellStyle name="Note 3 2 7 3" xfId="5122" xr:uid="{00000000-0005-0000-0000-000002140000}"/>
    <cellStyle name="Note 3 2 8" xfId="2447" xr:uid="{00000000-0005-0000-0000-00008F090000}"/>
    <cellStyle name="Note 3 2 8 2" xfId="7427" xr:uid="{00000000-0005-0000-0000-0000031D0000}"/>
    <cellStyle name="Note 3 2 8 3" xfId="5206" xr:uid="{00000000-0005-0000-0000-000056140000}"/>
    <cellStyle name="Note 3 2 9" xfId="2328" xr:uid="{00000000-0005-0000-0000-000018090000}"/>
    <cellStyle name="Note 3 2 9 2" xfId="7308" xr:uid="{00000000-0005-0000-0000-00008C1C0000}"/>
    <cellStyle name="Note 3 2 9 3" xfId="5087" xr:uid="{00000000-0005-0000-0000-0000DF130000}"/>
    <cellStyle name="Note 3 3" xfId="983" xr:uid="{00000000-0005-0000-0000-0000D7030000}"/>
    <cellStyle name="Note 3 3 2" xfId="6057" xr:uid="{00000000-0005-0000-0000-0000A9170000}"/>
    <cellStyle name="Note 3 3 3" xfId="3753" xr:uid="{00000000-0005-0000-0000-0000A90E0000}"/>
    <cellStyle name="Note 3 4" xfId="1222" xr:uid="{00000000-0005-0000-0000-0000C6040000}"/>
    <cellStyle name="Note 3 4 2" xfId="6296" xr:uid="{00000000-0005-0000-0000-000098180000}"/>
    <cellStyle name="Note 3 4 3" xfId="3991" xr:uid="{00000000-0005-0000-0000-0000970F0000}"/>
    <cellStyle name="Note 3 5" xfId="1095" xr:uid="{00000000-0005-0000-0000-000047040000}"/>
    <cellStyle name="Note 3 5 2" xfId="6169" xr:uid="{00000000-0005-0000-0000-000019180000}"/>
    <cellStyle name="Note 3 5 3" xfId="3864" xr:uid="{00000000-0005-0000-0000-0000180F0000}"/>
    <cellStyle name="Note 3 6" xfId="1079" xr:uid="{00000000-0005-0000-0000-000037040000}"/>
    <cellStyle name="Note 3 6 2" xfId="6153" xr:uid="{00000000-0005-0000-0000-000009180000}"/>
    <cellStyle name="Note 3 6 3" xfId="3848" xr:uid="{00000000-0005-0000-0000-0000080F0000}"/>
    <cellStyle name="Note 3 7" xfId="3537" xr:uid="{00000000-0005-0000-0000-0000D10D0000}"/>
    <cellStyle name="Note 3 8" xfId="3303" xr:uid="{00000000-0005-0000-0000-0000E70C0000}"/>
    <cellStyle name="Note 30" xfId="3242" xr:uid="{00000000-0005-0000-0000-0000AA0C0000}"/>
    <cellStyle name="Note 4" xfId="163" xr:uid="{00000000-0005-0000-0000-0000A3000000}"/>
    <cellStyle name="Note 4 2" xfId="1664" xr:uid="{00000000-0005-0000-0000-000080060000}"/>
    <cellStyle name="Note 4 2 10" xfId="2559" xr:uid="{00000000-0005-0000-0000-0000FF090000}"/>
    <cellStyle name="Note 4 2 10 2" xfId="7539" xr:uid="{00000000-0005-0000-0000-0000731D0000}"/>
    <cellStyle name="Note 4 2 10 3" xfId="5318" xr:uid="{00000000-0005-0000-0000-0000C6140000}"/>
    <cellStyle name="Note 4 2 11" xfId="2629" xr:uid="{00000000-0005-0000-0000-0000450A0000}"/>
    <cellStyle name="Note 4 2 11 2" xfId="7609" xr:uid="{00000000-0005-0000-0000-0000B91D0000}"/>
    <cellStyle name="Note 4 2 11 3" xfId="5387" xr:uid="{00000000-0005-0000-0000-00000B150000}"/>
    <cellStyle name="Note 4 2 12" xfId="2505" xr:uid="{00000000-0005-0000-0000-0000C9090000}"/>
    <cellStyle name="Note 4 2 12 2" xfId="7485" xr:uid="{00000000-0005-0000-0000-00003D1D0000}"/>
    <cellStyle name="Note 4 2 12 3" xfId="5264" xr:uid="{00000000-0005-0000-0000-000090140000}"/>
    <cellStyle name="Note 4 2 13" xfId="2748" xr:uid="{00000000-0005-0000-0000-0000BC0A0000}"/>
    <cellStyle name="Note 4 2 13 2" xfId="7728" xr:uid="{00000000-0005-0000-0000-0000301E0000}"/>
    <cellStyle name="Note 4 2 13 3" xfId="5506" xr:uid="{00000000-0005-0000-0000-000082150000}"/>
    <cellStyle name="Note 4 2 14" xfId="2839" xr:uid="{00000000-0005-0000-0000-0000170B0000}"/>
    <cellStyle name="Note 4 2 14 2" xfId="7819" xr:uid="{00000000-0005-0000-0000-00008B1E0000}"/>
    <cellStyle name="Note 4 2 14 3" xfId="5597" xr:uid="{00000000-0005-0000-0000-0000DD150000}"/>
    <cellStyle name="Note 4 2 15" xfId="2887" xr:uid="{00000000-0005-0000-0000-0000470B0000}"/>
    <cellStyle name="Note 4 2 15 2" xfId="7867" xr:uid="{00000000-0005-0000-0000-0000BB1E0000}"/>
    <cellStyle name="Note 4 2 15 3" xfId="5645" xr:uid="{00000000-0005-0000-0000-00000D160000}"/>
    <cellStyle name="Note 4 2 16" xfId="2935" xr:uid="{00000000-0005-0000-0000-0000770B0000}"/>
    <cellStyle name="Note 4 2 16 2" xfId="7915" xr:uid="{00000000-0005-0000-0000-0000EB1E0000}"/>
    <cellStyle name="Note 4 2 16 3" xfId="5693" xr:uid="{00000000-0005-0000-0000-00003D160000}"/>
    <cellStyle name="Note 4 2 17" xfId="2981" xr:uid="{00000000-0005-0000-0000-0000A50B0000}"/>
    <cellStyle name="Note 4 2 17 2" xfId="7961" xr:uid="{00000000-0005-0000-0000-0000191F0000}"/>
    <cellStyle name="Note 4 2 17 3" xfId="5739" xr:uid="{00000000-0005-0000-0000-00006B160000}"/>
    <cellStyle name="Note 4 2 18" xfId="3027" xr:uid="{00000000-0005-0000-0000-0000D30B0000}"/>
    <cellStyle name="Note 4 2 18 2" xfId="8007" xr:uid="{00000000-0005-0000-0000-0000471F0000}"/>
    <cellStyle name="Note 4 2 18 3" xfId="5785" xr:uid="{00000000-0005-0000-0000-000099160000}"/>
    <cellStyle name="Note 4 2 19" xfId="3073" xr:uid="{00000000-0005-0000-0000-0000010C0000}"/>
    <cellStyle name="Note 4 2 19 2" xfId="8053" xr:uid="{00000000-0005-0000-0000-0000751F0000}"/>
    <cellStyle name="Note 4 2 19 3" xfId="5831" xr:uid="{00000000-0005-0000-0000-0000C7160000}"/>
    <cellStyle name="Note 4 2 2" xfId="1872" xr:uid="{00000000-0005-0000-0000-000050070000}"/>
    <cellStyle name="Note 4 2 2 2" xfId="6854" xr:uid="{00000000-0005-0000-0000-0000C61A0000}"/>
    <cellStyle name="Note 4 2 2 3" xfId="4633" xr:uid="{00000000-0005-0000-0000-000019120000}"/>
    <cellStyle name="Note 4 2 20" xfId="3119" xr:uid="{00000000-0005-0000-0000-00002F0C0000}"/>
    <cellStyle name="Note 4 2 20 2" xfId="8099" xr:uid="{00000000-0005-0000-0000-0000A31F0000}"/>
    <cellStyle name="Note 4 2 20 3" xfId="5877" xr:uid="{00000000-0005-0000-0000-0000F5160000}"/>
    <cellStyle name="Note 4 2 21" xfId="4428" xr:uid="{00000000-0005-0000-0000-00004C110000}"/>
    <cellStyle name="Note 4 2 22" xfId="6649" xr:uid="{00000000-0005-0000-0000-0000F9190000}"/>
    <cellStyle name="Note 4 2 23" xfId="3479" xr:uid="{00000000-0005-0000-0000-0000970D0000}"/>
    <cellStyle name="Note 4 2 3" xfId="1946" xr:uid="{00000000-0005-0000-0000-00009A070000}"/>
    <cellStyle name="Note 4 2 3 2" xfId="6928" xr:uid="{00000000-0005-0000-0000-0000101B0000}"/>
    <cellStyle name="Note 4 2 3 3" xfId="4707" xr:uid="{00000000-0005-0000-0000-000063120000}"/>
    <cellStyle name="Note 4 2 4" xfId="2154" xr:uid="{00000000-0005-0000-0000-00006A080000}"/>
    <cellStyle name="Note 4 2 4 2" xfId="7134" xr:uid="{00000000-0005-0000-0000-0000DE1B0000}"/>
    <cellStyle name="Note 4 2 4 3" xfId="4913" xr:uid="{00000000-0005-0000-0000-000031130000}"/>
    <cellStyle name="Note 4 2 5" xfId="2224" xr:uid="{00000000-0005-0000-0000-0000B0080000}"/>
    <cellStyle name="Note 4 2 5 2" xfId="7204" xr:uid="{00000000-0005-0000-0000-0000241C0000}"/>
    <cellStyle name="Note 4 2 5 3" xfId="4983" xr:uid="{00000000-0005-0000-0000-000077130000}"/>
    <cellStyle name="Note 4 2 6" xfId="2299" xr:uid="{00000000-0005-0000-0000-0000FB080000}"/>
    <cellStyle name="Note 4 2 6 2" xfId="7279" xr:uid="{00000000-0005-0000-0000-00006F1C0000}"/>
    <cellStyle name="Note 4 2 6 3" xfId="5058" xr:uid="{00000000-0005-0000-0000-0000C2130000}"/>
    <cellStyle name="Note 4 2 7" xfId="2364" xr:uid="{00000000-0005-0000-0000-00003C090000}"/>
    <cellStyle name="Note 4 2 7 2" xfId="7344" xr:uid="{00000000-0005-0000-0000-0000B01C0000}"/>
    <cellStyle name="Note 4 2 7 3" xfId="5123" xr:uid="{00000000-0005-0000-0000-000003140000}"/>
    <cellStyle name="Note 4 2 8" xfId="2448" xr:uid="{00000000-0005-0000-0000-000090090000}"/>
    <cellStyle name="Note 4 2 8 2" xfId="7428" xr:uid="{00000000-0005-0000-0000-0000041D0000}"/>
    <cellStyle name="Note 4 2 8 3" xfId="5207" xr:uid="{00000000-0005-0000-0000-000057140000}"/>
    <cellStyle name="Note 4 2 9" xfId="1243" xr:uid="{00000000-0005-0000-0000-0000DB040000}"/>
    <cellStyle name="Note 4 2 9 2" xfId="6317" xr:uid="{00000000-0005-0000-0000-0000AD180000}"/>
    <cellStyle name="Note 4 2 9 3" xfId="4012" xr:uid="{00000000-0005-0000-0000-0000AC0F0000}"/>
    <cellStyle name="Note 4 3" xfId="984" xr:uid="{00000000-0005-0000-0000-0000D8030000}"/>
    <cellStyle name="Note 4 3 2" xfId="6058" xr:uid="{00000000-0005-0000-0000-0000AA170000}"/>
    <cellStyle name="Note 4 3 3" xfId="3754" xr:uid="{00000000-0005-0000-0000-0000AA0E0000}"/>
    <cellStyle name="Note 4 4" xfId="896" xr:uid="{00000000-0005-0000-0000-000080030000}"/>
    <cellStyle name="Note 4 4 2" xfId="5970" xr:uid="{00000000-0005-0000-0000-000052170000}"/>
    <cellStyle name="Note 4 4 3" xfId="3666" xr:uid="{00000000-0005-0000-0000-0000520E0000}"/>
    <cellStyle name="Note 4 5" xfId="1455" xr:uid="{00000000-0005-0000-0000-0000AF050000}"/>
    <cellStyle name="Note 4 5 2" xfId="6529" xr:uid="{00000000-0005-0000-0000-000081190000}"/>
    <cellStyle name="Note 4 5 3" xfId="4224" xr:uid="{00000000-0005-0000-0000-000080100000}"/>
    <cellStyle name="Note 4 6" xfId="1833" xr:uid="{00000000-0005-0000-0000-000029070000}"/>
    <cellStyle name="Note 4 6 2" xfId="6815" xr:uid="{00000000-0005-0000-0000-00009F1A0000}"/>
    <cellStyle name="Note 4 6 3" xfId="4594" xr:uid="{00000000-0005-0000-0000-0000F2110000}"/>
    <cellStyle name="Note 4 7" xfId="3536" xr:uid="{00000000-0005-0000-0000-0000D00D0000}"/>
    <cellStyle name="Note 4 8" xfId="3304" xr:uid="{00000000-0005-0000-0000-0000E80C0000}"/>
    <cellStyle name="Note 5" xfId="164" xr:uid="{00000000-0005-0000-0000-0000A4000000}"/>
    <cellStyle name="Note 5 2" xfId="1665" xr:uid="{00000000-0005-0000-0000-000081060000}"/>
    <cellStyle name="Note 5 2 10" xfId="2560" xr:uid="{00000000-0005-0000-0000-0000000A0000}"/>
    <cellStyle name="Note 5 2 10 2" xfId="7540" xr:uid="{00000000-0005-0000-0000-0000741D0000}"/>
    <cellStyle name="Note 5 2 10 3" xfId="5319" xr:uid="{00000000-0005-0000-0000-0000C7140000}"/>
    <cellStyle name="Note 5 2 11" xfId="2630" xr:uid="{00000000-0005-0000-0000-0000460A0000}"/>
    <cellStyle name="Note 5 2 11 2" xfId="7610" xr:uid="{00000000-0005-0000-0000-0000BA1D0000}"/>
    <cellStyle name="Note 5 2 11 3" xfId="5388" xr:uid="{00000000-0005-0000-0000-00000C150000}"/>
    <cellStyle name="Note 5 2 12" xfId="2131" xr:uid="{00000000-0005-0000-0000-000053080000}"/>
    <cellStyle name="Note 5 2 12 2" xfId="7111" xr:uid="{00000000-0005-0000-0000-0000C71B0000}"/>
    <cellStyle name="Note 5 2 12 3" xfId="4890" xr:uid="{00000000-0005-0000-0000-00001A130000}"/>
    <cellStyle name="Note 5 2 13" xfId="2749" xr:uid="{00000000-0005-0000-0000-0000BD0A0000}"/>
    <cellStyle name="Note 5 2 13 2" xfId="7729" xr:uid="{00000000-0005-0000-0000-0000311E0000}"/>
    <cellStyle name="Note 5 2 13 3" xfId="5507" xr:uid="{00000000-0005-0000-0000-000083150000}"/>
    <cellStyle name="Note 5 2 14" xfId="2840" xr:uid="{00000000-0005-0000-0000-0000180B0000}"/>
    <cellStyle name="Note 5 2 14 2" xfId="7820" xr:uid="{00000000-0005-0000-0000-00008C1E0000}"/>
    <cellStyle name="Note 5 2 14 3" xfId="5598" xr:uid="{00000000-0005-0000-0000-0000DE150000}"/>
    <cellStyle name="Note 5 2 15" xfId="2888" xr:uid="{00000000-0005-0000-0000-0000480B0000}"/>
    <cellStyle name="Note 5 2 15 2" xfId="7868" xr:uid="{00000000-0005-0000-0000-0000BC1E0000}"/>
    <cellStyle name="Note 5 2 15 3" xfId="5646" xr:uid="{00000000-0005-0000-0000-00000E160000}"/>
    <cellStyle name="Note 5 2 16" xfId="2936" xr:uid="{00000000-0005-0000-0000-0000780B0000}"/>
    <cellStyle name="Note 5 2 16 2" xfId="7916" xr:uid="{00000000-0005-0000-0000-0000EC1E0000}"/>
    <cellStyle name="Note 5 2 16 3" xfId="5694" xr:uid="{00000000-0005-0000-0000-00003E160000}"/>
    <cellStyle name="Note 5 2 17" xfId="2982" xr:uid="{00000000-0005-0000-0000-0000A60B0000}"/>
    <cellStyle name="Note 5 2 17 2" xfId="7962" xr:uid="{00000000-0005-0000-0000-00001A1F0000}"/>
    <cellStyle name="Note 5 2 17 3" xfId="5740" xr:uid="{00000000-0005-0000-0000-00006C160000}"/>
    <cellStyle name="Note 5 2 18" xfId="3028" xr:uid="{00000000-0005-0000-0000-0000D40B0000}"/>
    <cellStyle name="Note 5 2 18 2" xfId="8008" xr:uid="{00000000-0005-0000-0000-0000481F0000}"/>
    <cellStyle name="Note 5 2 18 3" xfId="5786" xr:uid="{00000000-0005-0000-0000-00009A160000}"/>
    <cellStyle name="Note 5 2 19" xfId="3074" xr:uid="{00000000-0005-0000-0000-0000020C0000}"/>
    <cellStyle name="Note 5 2 19 2" xfId="8054" xr:uid="{00000000-0005-0000-0000-0000761F0000}"/>
    <cellStyle name="Note 5 2 19 3" xfId="5832" xr:uid="{00000000-0005-0000-0000-0000C8160000}"/>
    <cellStyle name="Note 5 2 2" xfId="1873" xr:uid="{00000000-0005-0000-0000-000051070000}"/>
    <cellStyle name="Note 5 2 2 2" xfId="6855" xr:uid="{00000000-0005-0000-0000-0000C71A0000}"/>
    <cellStyle name="Note 5 2 2 3" xfId="4634" xr:uid="{00000000-0005-0000-0000-00001A120000}"/>
    <cellStyle name="Note 5 2 20" xfId="3120" xr:uid="{00000000-0005-0000-0000-0000300C0000}"/>
    <cellStyle name="Note 5 2 20 2" xfId="8100" xr:uid="{00000000-0005-0000-0000-0000A41F0000}"/>
    <cellStyle name="Note 5 2 20 3" xfId="5878" xr:uid="{00000000-0005-0000-0000-0000F6160000}"/>
    <cellStyle name="Note 5 2 21" xfId="4429" xr:uid="{00000000-0005-0000-0000-00004D110000}"/>
    <cellStyle name="Note 5 2 22" xfId="6650" xr:uid="{00000000-0005-0000-0000-0000FA190000}"/>
    <cellStyle name="Note 5 2 23" xfId="3480" xr:uid="{00000000-0005-0000-0000-0000980D0000}"/>
    <cellStyle name="Note 5 2 3" xfId="1947" xr:uid="{00000000-0005-0000-0000-00009B070000}"/>
    <cellStyle name="Note 5 2 3 2" xfId="6929" xr:uid="{00000000-0005-0000-0000-0000111B0000}"/>
    <cellStyle name="Note 5 2 3 3" xfId="4708" xr:uid="{00000000-0005-0000-0000-000064120000}"/>
    <cellStyle name="Note 5 2 4" xfId="2155" xr:uid="{00000000-0005-0000-0000-00006B080000}"/>
    <cellStyle name="Note 5 2 4 2" xfId="7135" xr:uid="{00000000-0005-0000-0000-0000DF1B0000}"/>
    <cellStyle name="Note 5 2 4 3" xfId="4914" xr:uid="{00000000-0005-0000-0000-000032130000}"/>
    <cellStyle name="Note 5 2 5" xfId="2225" xr:uid="{00000000-0005-0000-0000-0000B1080000}"/>
    <cellStyle name="Note 5 2 5 2" xfId="7205" xr:uid="{00000000-0005-0000-0000-0000251C0000}"/>
    <cellStyle name="Note 5 2 5 3" xfId="4984" xr:uid="{00000000-0005-0000-0000-000078130000}"/>
    <cellStyle name="Note 5 2 6" xfId="2300" xr:uid="{00000000-0005-0000-0000-0000FC080000}"/>
    <cellStyle name="Note 5 2 6 2" xfId="7280" xr:uid="{00000000-0005-0000-0000-0000701C0000}"/>
    <cellStyle name="Note 5 2 6 3" xfId="5059" xr:uid="{00000000-0005-0000-0000-0000C3130000}"/>
    <cellStyle name="Note 5 2 7" xfId="2365" xr:uid="{00000000-0005-0000-0000-00003D090000}"/>
    <cellStyle name="Note 5 2 7 2" xfId="7345" xr:uid="{00000000-0005-0000-0000-0000B11C0000}"/>
    <cellStyle name="Note 5 2 7 3" xfId="5124" xr:uid="{00000000-0005-0000-0000-000004140000}"/>
    <cellStyle name="Note 5 2 8" xfId="2449" xr:uid="{00000000-0005-0000-0000-000091090000}"/>
    <cellStyle name="Note 5 2 8 2" xfId="7429" xr:uid="{00000000-0005-0000-0000-0000051D0000}"/>
    <cellStyle name="Note 5 2 8 3" xfId="5208" xr:uid="{00000000-0005-0000-0000-000058140000}"/>
    <cellStyle name="Note 5 2 9" xfId="2254" xr:uid="{00000000-0005-0000-0000-0000CE080000}"/>
    <cellStyle name="Note 5 2 9 2" xfId="7234" xr:uid="{00000000-0005-0000-0000-0000421C0000}"/>
    <cellStyle name="Note 5 2 9 3" xfId="5013" xr:uid="{00000000-0005-0000-0000-000095130000}"/>
    <cellStyle name="Note 5 3" xfId="985" xr:uid="{00000000-0005-0000-0000-0000D9030000}"/>
    <cellStyle name="Note 5 3 2" xfId="6059" xr:uid="{00000000-0005-0000-0000-0000AB170000}"/>
    <cellStyle name="Note 5 3 3" xfId="3755" xr:uid="{00000000-0005-0000-0000-0000AB0E0000}"/>
    <cellStyle name="Note 5 4" xfId="1269" xr:uid="{00000000-0005-0000-0000-0000F5040000}"/>
    <cellStyle name="Note 5 4 2" xfId="6343" xr:uid="{00000000-0005-0000-0000-0000C7180000}"/>
    <cellStyle name="Note 5 4 3" xfId="4038" xr:uid="{00000000-0005-0000-0000-0000C60F0000}"/>
    <cellStyle name="Note 5 5" xfId="1349" xr:uid="{00000000-0005-0000-0000-000045050000}"/>
    <cellStyle name="Note 5 5 2" xfId="6423" xr:uid="{00000000-0005-0000-0000-000017190000}"/>
    <cellStyle name="Note 5 5 3" xfId="4118" xr:uid="{00000000-0005-0000-0000-000016100000}"/>
    <cellStyle name="Note 5 6" xfId="2689" xr:uid="{00000000-0005-0000-0000-0000810A0000}"/>
    <cellStyle name="Note 5 6 2" xfId="7669" xr:uid="{00000000-0005-0000-0000-0000F51D0000}"/>
    <cellStyle name="Note 5 6 3" xfId="5447" xr:uid="{00000000-0005-0000-0000-000047150000}"/>
    <cellStyle name="Note 5 7" xfId="3535" xr:uid="{00000000-0005-0000-0000-0000CF0D0000}"/>
    <cellStyle name="Note 5 8" xfId="3305" xr:uid="{00000000-0005-0000-0000-0000E90C0000}"/>
    <cellStyle name="Note 6" xfId="165" xr:uid="{00000000-0005-0000-0000-0000A5000000}"/>
    <cellStyle name="Note 6 2" xfId="1666" xr:uid="{00000000-0005-0000-0000-000082060000}"/>
    <cellStyle name="Note 6 2 10" xfId="2561" xr:uid="{00000000-0005-0000-0000-0000010A0000}"/>
    <cellStyle name="Note 6 2 10 2" xfId="7541" xr:uid="{00000000-0005-0000-0000-0000751D0000}"/>
    <cellStyle name="Note 6 2 10 3" xfId="5320" xr:uid="{00000000-0005-0000-0000-0000C8140000}"/>
    <cellStyle name="Note 6 2 11" xfId="2631" xr:uid="{00000000-0005-0000-0000-0000470A0000}"/>
    <cellStyle name="Note 6 2 11 2" xfId="7611" xr:uid="{00000000-0005-0000-0000-0000BB1D0000}"/>
    <cellStyle name="Note 6 2 11 3" xfId="5389" xr:uid="{00000000-0005-0000-0000-00000D150000}"/>
    <cellStyle name="Note 6 2 12" xfId="2339" xr:uid="{00000000-0005-0000-0000-000023090000}"/>
    <cellStyle name="Note 6 2 12 2" xfId="7319" xr:uid="{00000000-0005-0000-0000-0000971C0000}"/>
    <cellStyle name="Note 6 2 12 3" xfId="5098" xr:uid="{00000000-0005-0000-0000-0000EA130000}"/>
    <cellStyle name="Note 6 2 13" xfId="2750" xr:uid="{00000000-0005-0000-0000-0000BE0A0000}"/>
    <cellStyle name="Note 6 2 13 2" xfId="7730" xr:uid="{00000000-0005-0000-0000-0000321E0000}"/>
    <cellStyle name="Note 6 2 13 3" xfId="5508" xr:uid="{00000000-0005-0000-0000-000084150000}"/>
    <cellStyle name="Note 6 2 14" xfId="2841" xr:uid="{00000000-0005-0000-0000-0000190B0000}"/>
    <cellStyle name="Note 6 2 14 2" xfId="7821" xr:uid="{00000000-0005-0000-0000-00008D1E0000}"/>
    <cellStyle name="Note 6 2 14 3" xfId="5599" xr:uid="{00000000-0005-0000-0000-0000DF150000}"/>
    <cellStyle name="Note 6 2 15" xfId="2889" xr:uid="{00000000-0005-0000-0000-0000490B0000}"/>
    <cellStyle name="Note 6 2 15 2" xfId="7869" xr:uid="{00000000-0005-0000-0000-0000BD1E0000}"/>
    <cellStyle name="Note 6 2 15 3" xfId="5647" xr:uid="{00000000-0005-0000-0000-00000F160000}"/>
    <cellStyle name="Note 6 2 16" xfId="2937" xr:uid="{00000000-0005-0000-0000-0000790B0000}"/>
    <cellStyle name="Note 6 2 16 2" xfId="7917" xr:uid="{00000000-0005-0000-0000-0000ED1E0000}"/>
    <cellStyle name="Note 6 2 16 3" xfId="5695" xr:uid="{00000000-0005-0000-0000-00003F160000}"/>
    <cellStyle name="Note 6 2 17" xfId="2983" xr:uid="{00000000-0005-0000-0000-0000A70B0000}"/>
    <cellStyle name="Note 6 2 17 2" xfId="7963" xr:uid="{00000000-0005-0000-0000-00001B1F0000}"/>
    <cellStyle name="Note 6 2 17 3" xfId="5741" xr:uid="{00000000-0005-0000-0000-00006D160000}"/>
    <cellStyle name="Note 6 2 18" xfId="3029" xr:uid="{00000000-0005-0000-0000-0000D50B0000}"/>
    <cellStyle name="Note 6 2 18 2" xfId="8009" xr:uid="{00000000-0005-0000-0000-0000491F0000}"/>
    <cellStyle name="Note 6 2 18 3" xfId="5787" xr:uid="{00000000-0005-0000-0000-00009B160000}"/>
    <cellStyle name="Note 6 2 19" xfId="3075" xr:uid="{00000000-0005-0000-0000-0000030C0000}"/>
    <cellStyle name="Note 6 2 19 2" xfId="8055" xr:uid="{00000000-0005-0000-0000-0000771F0000}"/>
    <cellStyle name="Note 6 2 19 3" xfId="5833" xr:uid="{00000000-0005-0000-0000-0000C9160000}"/>
    <cellStyle name="Note 6 2 2" xfId="1874" xr:uid="{00000000-0005-0000-0000-000052070000}"/>
    <cellStyle name="Note 6 2 2 2" xfId="6856" xr:uid="{00000000-0005-0000-0000-0000C81A0000}"/>
    <cellStyle name="Note 6 2 2 3" xfId="4635" xr:uid="{00000000-0005-0000-0000-00001B120000}"/>
    <cellStyle name="Note 6 2 20" xfId="3121" xr:uid="{00000000-0005-0000-0000-0000310C0000}"/>
    <cellStyle name="Note 6 2 20 2" xfId="8101" xr:uid="{00000000-0005-0000-0000-0000A51F0000}"/>
    <cellStyle name="Note 6 2 20 3" xfId="5879" xr:uid="{00000000-0005-0000-0000-0000F7160000}"/>
    <cellStyle name="Note 6 2 21" xfId="4430" xr:uid="{00000000-0005-0000-0000-00004E110000}"/>
    <cellStyle name="Note 6 2 22" xfId="6651" xr:uid="{00000000-0005-0000-0000-0000FB190000}"/>
    <cellStyle name="Note 6 2 23" xfId="3481" xr:uid="{00000000-0005-0000-0000-0000990D0000}"/>
    <cellStyle name="Note 6 2 3" xfId="1948" xr:uid="{00000000-0005-0000-0000-00009C070000}"/>
    <cellStyle name="Note 6 2 3 2" xfId="6930" xr:uid="{00000000-0005-0000-0000-0000121B0000}"/>
    <cellStyle name="Note 6 2 3 3" xfId="4709" xr:uid="{00000000-0005-0000-0000-000065120000}"/>
    <cellStyle name="Note 6 2 4" xfId="2156" xr:uid="{00000000-0005-0000-0000-00006C080000}"/>
    <cellStyle name="Note 6 2 4 2" xfId="7136" xr:uid="{00000000-0005-0000-0000-0000E01B0000}"/>
    <cellStyle name="Note 6 2 4 3" xfId="4915" xr:uid="{00000000-0005-0000-0000-000033130000}"/>
    <cellStyle name="Note 6 2 5" xfId="2226" xr:uid="{00000000-0005-0000-0000-0000B2080000}"/>
    <cellStyle name="Note 6 2 5 2" xfId="7206" xr:uid="{00000000-0005-0000-0000-0000261C0000}"/>
    <cellStyle name="Note 6 2 5 3" xfId="4985" xr:uid="{00000000-0005-0000-0000-000079130000}"/>
    <cellStyle name="Note 6 2 6" xfId="2301" xr:uid="{00000000-0005-0000-0000-0000FD080000}"/>
    <cellStyle name="Note 6 2 6 2" xfId="7281" xr:uid="{00000000-0005-0000-0000-0000711C0000}"/>
    <cellStyle name="Note 6 2 6 3" xfId="5060" xr:uid="{00000000-0005-0000-0000-0000C4130000}"/>
    <cellStyle name="Note 6 2 7" xfId="2366" xr:uid="{00000000-0005-0000-0000-00003E090000}"/>
    <cellStyle name="Note 6 2 7 2" xfId="7346" xr:uid="{00000000-0005-0000-0000-0000B21C0000}"/>
    <cellStyle name="Note 6 2 7 3" xfId="5125" xr:uid="{00000000-0005-0000-0000-000005140000}"/>
    <cellStyle name="Note 6 2 8" xfId="2450" xr:uid="{00000000-0005-0000-0000-000092090000}"/>
    <cellStyle name="Note 6 2 8 2" xfId="7430" xr:uid="{00000000-0005-0000-0000-0000061D0000}"/>
    <cellStyle name="Note 6 2 8 3" xfId="5209" xr:uid="{00000000-0005-0000-0000-000059140000}"/>
    <cellStyle name="Note 6 2 9" xfId="1137" xr:uid="{00000000-0005-0000-0000-000071040000}"/>
    <cellStyle name="Note 6 2 9 2" xfId="6211" xr:uid="{00000000-0005-0000-0000-000043180000}"/>
    <cellStyle name="Note 6 2 9 3" xfId="3906" xr:uid="{00000000-0005-0000-0000-0000420F0000}"/>
    <cellStyle name="Note 6 3" xfId="986" xr:uid="{00000000-0005-0000-0000-0000DA030000}"/>
    <cellStyle name="Note 6 3 2" xfId="6060" xr:uid="{00000000-0005-0000-0000-0000AC170000}"/>
    <cellStyle name="Note 6 3 3" xfId="3756" xr:uid="{00000000-0005-0000-0000-0000AC0E0000}"/>
    <cellStyle name="Note 6 4" xfId="1268" xr:uid="{00000000-0005-0000-0000-0000F4040000}"/>
    <cellStyle name="Note 6 4 2" xfId="6342" xr:uid="{00000000-0005-0000-0000-0000C6180000}"/>
    <cellStyle name="Note 6 4 3" xfId="4037" xr:uid="{00000000-0005-0000-0000-0000C50F0000}"/>
    <cellStyle name="Note 6 5" xfId="1443" xr:uid="{00000000-0005-0000-0000-0000A3050000}"/>
    <cellStyle name="Note 6 5 2" xfId="6517" xr:uid="{00000000-0005-0000-0000-000075190000}"/>
    <cellStyle name="Note 6 5 3" xfId="4212" xr:uid="{00000000-0005-0000-0000-000074100000}"/>
    <cellStyle name="Note 6 6" xfId="1824" xr:uid="{00000000-0005-0000-0000-000020070000}"/>
    <cellStyle name="Note 6 6 2" xfId="6806" xr:uid="{00000000-0005-0000-0000-0000961A0000}"/>
    <cellStyle name="Note 6 6 3" xfId="4585" xr:uid="{00000000-0005-0000-0000-0000E9110000}"/>
    <cellStyle name="Note 6 7" xfId="3534" xr:uid="{00000000-0005-0000-0000-0000CE0D0000}"/>
    <cellStyle name="Note 6 8" xfId="3306" xr:uid="{00000000-0005-0000-0000-0000EA0C0000}"/>
    <cellStyle name="Note 7" xfId="166" xr:uid="{00000000-0005-0000-0000-0000A6000000}"/>
    <cellStyle name="Note 7 2" xfId="1667" xr:uid="{00000000-0005-0000-0000-000083060000}"/>
    <cellStyle name="Note 7 2 10" xfId="2562" xr:uid="{00000000-0005-0000-0000-0000020A0000}"/>
    <cellStyle name="Note 7 2 10 2" xfId="7542" xr:uid="{00000000-0005-0000-0000-0000761D0000}"/>
    <cellStyle name="Note 7 2 10 3" xfId="5321" xr:uid="{00000000-0005-0000-0000-0000C9140000}"/>
    <cellStyle name="Note 7 2 11" xfId="2632" xr:uid="{00000000-0005-0000-0000-0000480A0000}"/>
    <cellStyle name="Note 7 2 11 2" xfId="7612" xr:uid="{00000000-0005-0000-0000-0000BC1D0000}"/>
    <cellStyle name="Note 7 2 11 3" xfId="5390" xr:uid="{00000000-0005-0000-0000-00000E150000}"/>
    <cellStyle name="Note 7 2 12" xfId="2037" xr:uid="{00000000-0005-0000-0000-0000F5070000}"/>
    <cellStyle name="Note 7 2 12 2" xfId="7019" xr:uid="{00000000-0005-0000-0000-00006B1B0000}"/>
    <cellStyle name="Note 7 2 12 3" xfId="4798" xr:uid="{00000000-0005-0000-0000-0000BE120000}"/>
    <cellStyle name="Note 7 2 13" xfId="2751" xr:uid="{00000000-0005-0000-0000-0000BF0A0000}"/>
    <cellStyle name="Note 7 2 13 2" xfId="7731" xr:uid="{00000000-0005-0000-0000-0000331E0000}"/>
    <cellStyle name="Note 7 2 13 3" xfId="5509" xr:uid="{00000000-0005-0000-0000-000085150000}"/>
    <cellStyle name="Note 7 2 14" xfId="2842" xr:uid="{00000000-0005-0000-0000-00001A0B0000}"/>
    <cellStyle name="Note 7 2 14 2" xfId="7822" xr:uid="{00000000-0005-0000-0000-00008E1E0000}"/>
    <cellStyle name="Note 7 2 14 3" xfId="5600" xr:uid="{00000000-0005-0000-0000-0000E0150000}"/>
    <cellStyle name="Note 7 2 15" xfId="2890" xr:uid="{00000000-0005-0000-0000-00004A0B0000}"/>
    <cellStyle name="Note 7 2 15 2" xfId="7870" xr:uid="{00000000-0005-0000-0000-0000BE1E0000}"/>
    <cellStyle name="Note 7 2 15 3" xfId="5648" xr:uid="{00000000-0005-0000-0000-000010160000}"/>
    <cellStyle name="Note 7 2 16" xfId="2938" xr:uid="{00000000-0005-0000-0000-00007A0B0000}"/>
    <cellStyle name="Note 7 2 16 2" xfId="7918" xr:uid="{00000000-0005-0000-0000-0000EE1E0000}"/>
    <cellStyle name="Note 7 2 16 3" xfId="5696" xr:uid="{00000000-0005-0000-0000-000040160000}"/>
    <cellStyle name="Note 7 2 17" xfId="2984" xr:uid="{00000000-0005-0000-0000-0000A80B0000}"/>
    <cellStyle name="Note 7 2 17 2" xfId="7964" xr:uid="{00000000-0005-0000-0000-00001C1F0000}"/>
    <cellStyle name="Note 7 2 17 3" xfId="5742" xr:uid="{00000000-0005-0000-0000-00006E160000}"/>
    <cellStyle name="Note 7 2 18" xfId="3030" xr:uid="{00000000-0005-0000-0000-0000D60B0000}"/>
    <cellStyle name="Note 7 2 18 2" xfId="8010" xr:uid="{00000000-0005-0000-0000-00004A1F0000}"/>
    <cellStyle name="Note 7 2 18 3" xfId="5788" xr:uid="{00000000-0005-0000-0000-00009C160000}"/>
    <cellStyle name="Note 7 2 19" xfId="3076" xr:uid="{00000000-0005-0000-0000-0000040C0000}"/>
    <cellStyle name="Note 7 2 19 2" xfId="8056" xr:uid="{00000000-0005-0000-0000-0000781F0000}"/>
    <cellStyle name="Note 7 2 19 3" xfId="5834" xr:uid="{00000000-0005-0000-0000-0000CA160000}"/>
    <cellStyle name="Note 7 2 2" xfId="1875" xr:uid="{00000000-0005-0000-0000-000053070000}"/>
    <cellStyle name="Note 7 2 2 2" xfId="6857" xr:uid="{00000000-0005-0000-0000-0000C91A0000}"/>
    <cellStyle name="Note 7 2 2 3" xfId="4636" xr:uid="{00000000-0005-0000-0000-00001C120000}"/>
    <cellStyle name="Note 7 2 20" xfId="3122" xr:uid="{00000000-0005-0000-0000-0000320C0000}"/>
    <cellStyle name="Note 7 2 20 2" xfId="8102" xr:uid="{00000000-0005-0000-0000-0000A61F0000}"/>
    <cellStyle name="Note 7 2 20 3" xfId="5880" xr:uid="{00000000-0005-0000-0000-0000F8160000}"/>
    <cellStyle name="Note 7 2 21" xfId="4431" xr:uid="{00000000-0005-0000-0000-00004F110000}"/>
    <cellStyle name="Note 7 2 22" xfId="6652" xr:uid="{00000000-0005-0000-0000-0000FC190000}"/>
    <cellStyle name="Note 7 2 23" xfId="3482" xr:uid="{00000000-0005-0000-0000-00009A0D0000}"/>
    <cellStyle name="Note 7 2 3" xfId="1949" xr:uid="{00000000-0005-0000-0000-00009D070000}"/>
    <cellStyle name="Note 7 2 3 2" xfId="6931" xr:uid="{00000000-0005-0000-0000-0000131B0000}"/>
    <cellStyle name="Note 7 2 3 3" xfId="4710" xr:uid="{00000000-0005-0000-0000-000066120000}"/>
    <cellStyle name="Note 7 2 4" xfId="2157" xr:uid="{00000000-0005-0000-0000-00006D080000}"/>
    <cellStyle name="Note 7 2 4 2" xfId="7137" xr:uid="{00000000-0005-0000-0000-0000E11B0000}"/>
    <cellStyle name="Note 7 2 4 3" xfId="4916" xr:uid="{00000000-0005-0000-0000-000034130000}"/>
    <cellStyle name="Note 7 2 5" xfId="2227" xr:uid="{00000000-0005-0000-0000-0000B3080000}"/>
    <cellStyle name="Note 7 2 5 2" xfId="7207" xr:uid="{00000000-0005-0000-0000-0000271C0000}"/>
    <cellStyle name="Note 7 2 5 3" xfId="4986" xr:uid="{00000000-0005-0000-0000-00007A130000}"/>
    <cellStyle name="Note 7 2 6" xfId="2302" xr:uid="{00000000-0005-0000-0000-0000FE080000}"/>
    <cellStyle name="Note 7 2 6 2" xfId="7282" xr:uid="{00000000-0005-0000-0000-0000721C0000}"/>
    <cellStyle name="Note 7 2 6 3" xfId="5061" xr:uid="{00000000-0005-0000-0000-0000C5130000}"/>
    <cellStyle name="Note 7 2 7" xfId="2367" xr:uid="{00000000-0005-0000-0000-00003F090000}"/>
    <cellStyle name="Note 7 2 7 2" xfId="7347" xr:uid="{00000000-0005-0000-0000-0000B31C0000}"/>
    <cellStyle name="Note 7 2 7 3" xfId="5126" xr:uid="{00000000-0005-0000-0000-000006140000}"/>
    <cellStyle name="Note 7 2 8" xfId="2451" xr:uid="{00000000-0005-0000-0000-000093090000}"/>
    <cellStyle name="Note 7 2 8 2" xfId="7431" xr:uid="{00000000-0005-0000-0000-0000071D0000}"/>
    <cellStyle name="Note 7 2 8 3" xfId="5210" xr:uid="{00000000-0005-0000-0000-00005A140000}"/>
    <cellStyle name="Note 7 2 9" xfId="1489" xr:uid="{00000000-0005-0000-0000-0000D1050000}"/>
    <cellStyle name="Note 7 2 9 2" xfId="6563" xr:uid="{00000000-0005-0000-0000-0000A3190000}"/>
    <cellStyle name="Note 7 2 9 3" xfId="4258" xr:uid="{00000000-0005-0000-0000-0000A2100000}"/>
    <cellStyle name="Note 7 3" xfId="987" xr:uid="{00000000-0005-0000-0000-0000DB030000}"/>
    <cellStyle name="Note 7 3 2" xfId="6061" xr:uid="{00000000-0005-0000-0000-0000AD170000}"/>
    <cellStyle name="Note 7 3 3" xfId="3757" xr:uid="{00000000-0005-0000-0000-0000AD0E0000}"/>
    <cellStyle name="Note 7 4" xfId="1267" xr:uid="{00000000-0005-0000-0000-0000F3040000}"/>
    <cellStyle name="Note 7 4 2" xfId="6341" xr:uid="{00000000-0005-0000-0000-0000C5180000}"/>
    <cellStyle name="Note 7 4 3" xfId="4036" xr:uid="{00000000-0005-0000-0000-0000C40F0000}"/>
    <cellStyle name="Note 7 5" xfId="1456" xr:uid="{00000000-0005-0000-0000-0000B0050000}"/>
    <cellStyle name="Note 7 5 2" xfId="6530" xr:uid="{00000000-0005-0000-0000-000082190000}"/>
    <cellStyle name="Note 7 5 3" xfId="4225" xr:uid="{00000000-0005-0000-0000-000081100000}"/>
    <cellStyle name="Note 7 6" xfId="2688" xr:uid="{00000000-0005-0000-0000-0000800A0000}"/>
    <cellStyle name="Note 7 6 2" xfId="7668" xr:uid="{00000000-0005-0000-0000-0000F41D0000}"/>
    <cellStyle name="Note 7 6 3" xfId="5446" xr:uid="{00000000-0005-0000-0000-000046150000}"/>
    <cellStyle name="Note 7 7" xfId="3533" xr:uid="{00000000-0005-0000-0000-0000CD0D0000}"/>
    <cellStyle name="Note 7 8" xfId="3307" xr:uid="{00000000-0005-0000-0000-0000EB0C0000}"/>
    <cellStyle name="Note 8" xfId="167" xr:uid="{00000000-0005-0000-0000-0000A7000000}"/>
    <cellStyle name="Note 8 2" xfId="1668" xr:uid="{00000000-0005-0000-0000-000084060000}"/>
    <cellStyle name="Note 8 2 10" xfId="2563" xr:uid="{00000000-0005-0000-0000-0000030A0000}"/>
    <cellStyle name="Note 8 2 10 2" xfId="7543" xr:uid="{00000000-0005-0000-0000-0000771D0000}"/>
    <cellStyle name="Note 8 2 10 3" xfId="5322" xr:uid="{00000000-0005-0000-0000-0000CA140000}"/>
    <cellStyle name="Note 8 2 11" xfId="2633" xr:uid="{00000000-0005-0000-0000-0000490A0000}"/>
    <cellStyle name="Note 8 2 11 2" xfId="7613" xr:uid="{00000000-0005-0000-0000-0000BD1D0000}"/>
    <cellStyle name="Note 8 2 11 3" xfId="5391" xr:uid="{00000000-0005-0000-0000-00000F150000}"/>
    <cellStyle name="Note 8 2 12" xfId="2107" xr:uid="{00000000-0005-0000-0000-00003B080000}"/>
    <cellStyle name="Note 8 2 12 2" xfId="7087" xr:uid="{00000000-0005-0000-0000-0000AF1B0000}"/>
    <cellStyle name="Note 8 2 12 3" xfId="4866" xr:uid="{00000000-0005-0000-0000-000002130000}"/>
    <cellStyle name="Note 8 2 13" xfId="2752" xr:uid="{00000000-0005-0000-0000-0000C00A0000}"/>
    <cellStyle name="Note 8 2 13 2" xfId="7732" xr:uid="{00000000-0005-0000-0000-0000341E0000}"/>
    <cellStyle name="Note 8 2 13 3" xfId="5510" xr:uid="{00000000-0005-0000-0000-000086150000}"/>
    <cellStyle name="Note 8 2 14" xfId="2843" xr:uid="{00000000-0005-0000-0000-00001B0B0000}"/>
    <cellStyle name="Note 8 2 14 2" xfId="7823" xr:uid="{00000000-0005-0000-0000-00008F1E0000}"/>
    <cellStyle name="Note 8 2 14 3" xfId="5601" xr:uid="{00000000-0005-0000-0000-0000E1150000}"/>
    <cellStyle name="Note 8 2 15" xfId="2891" xr:uid="{00000000-0005-0000-0000-00004B0B0000}"/>
    <cellStyle name="Note 8 2 15 2" xfId="7871" xr:uid="{00000000-0005-0000-0000-0000BF1E0000}"/>
    <cellStyle name="Note 8 2 15 3" xfId="5649" xr:uid="{00000000-0005-0000-0000-000011160000}"/>
    <cellStyle name="Note 8 2 16" xfId="2939" xr:uid="{00000000-0005-0000-0000-00007B0B0000}"/>
    <cellStyle name="Note 8 2 16 2" xfId="7919" xr:uid="{00000000-0005-0000-0000-0000EF1E0000}"/>
    <cellStyle name="Note 8 2 16 3" xfId="5697" xr:uid="{00000000-0005-0000-0000-000041160000}"/>
    <cellStyle name="Note 8 2 17" xfId="2985" xr:uid="{00000000-0005-0000-0000-0000A90B0000}"/>
    <cellStyle name="Note 8 2 17 2" xfId="7965" xr:uid="{00000000-0005-0000-0000-00001D1F0000}"/>
    <cellStyle name="Note 8 2 17 3" xfId="5743" xr:uid="{00000000-0005-0000-0000-00006F160000}"/>
    <cellStyle name="Note 8 2 18" xfId="3031" xr:uid="{00000000-0005-0000-0000-0000D70B0000}"/>
    <cellStyle name="Note 8 2 18 2" xfId="8011" xr:uid="{00000000-0005-0000-0000-00004B1F0000}"/>
    <cellStyle name="Note 8 2 18 3" xfId="5789" xr:uid="{00000000-0005-0000-0000-00009D160000}"/>
    <cellStyle name="Note 8 2 19" xfId="3077" xr:uid="{00000000-0005-0000-0000-0000050C0000}"/>
    <cellStyle name="Note 8 2 19 2" xfId="8057" xr:uid="{00000000-0005-0000-0000-0000791F0000}"/>
    <cellStyle name="Note 8 2 19 3" xfId="5835" xr:uid="{00000000-0005-0000-0000-0000CB160000}"/>
    <cellStyle name="Note 8 2 2" xfId="1876" xr:uid="{00000000-0005-0000-0000-000054070000}"/>
    <cellStyle name="Note 8 2 2 2" xfId="6858" xr:uid="{00000000-0005-0000-0000-0000CA1A0000}"/>
    <cellStyle name="Note 8 2 2 3" xfId="4637" xr:uid="{00000000-0005-0000-0000-00001D120000}"/>
    <cellStyle name="Note 8 2 20" xfId="3123" xr:uid="{00000000-0005-0000-0000-0000330C0000}"/>
    <cellStyle name="Note 8 2 20 2" xfId="8103" xr:uid="{00000000-0005-0000-0000-0000A71F0000}"/>
    <cellStyle name="Note 8 2 20 3" xfId="5881" xr:uid="{00000000-0005-0000-0000-0000F9160000}"/>
    <cellStyle name="Note 8 2 21" xfId="4432" xr:uid="{00000000-0005-0000-0000-000050110000}"/>
    <cellStyle name="Note 8 2 22" xfId="6653" xr:uid="{00000000-0005-0000-0000-0000FD190000}"/>
    <cellStyle name="Note 8 2 23" xfId="3483" xr:uid="{00000000-0005-0000-0000-00009B0D0000}"/>
    <cellStyle name="Note 8 2 3" xfId="1950" xr:uid="{00000000-0005-0000-0000-00009E070000}"/>
    <cellStyle name="Note 8 2 3 2" xfId="6932" xr:uid="{00000000-0005-0000-0000-0000141B0000}"/>
    <cellStyle name="Note 8 2 3 3" xfId="4711" xr:uid="{00000000-0005-0000-0000-000067120000}"/>
    <cellStyle name="Note 8 2 4" xfId="2158" xr:uid="{00000000-0005-0000-0000-00006E080000}"/>
    <cellStyle name="Note 8 2 4 2" xfId="7138" xr:uid="{00000000-0005-0000-0000-0000E21B0000}"/>
    <cellStyle name="Note 8 2 4 3" xfId="4917" xr:uid="{00000000-0005-0000-0000-000035130000}"/>
    <cellStyle name="Note 8 2 5" xfId="2228" xr:uid="{00000000-0005-0000-0000-0000B4080000}"/>
    <cellStyle name="Note 8 2 5 2" xfId="7208" xr:uid="{00000000-0005-0000-0000-0000281C0000}"/>
    <cellStyle name="Note 8 2 5 3" xfId="4987" xr:uid="{00000000-0005-0000-0000-00007B130000}"/>
    <cellStyle name="Note 8 2 6" xfId="2303" xr:uid="{00000000-0005-0000-0000-0000FF080000}"/>
    <cellStyle name="Note 8 2 6 2" xfId="7283" xr:uid="{00000000-0005-0000-0000-0000731C0000}"/>
    <cellStyle name="Note 8 2 6 3" xfId="5062" xr:uid="{00000000-0005-0000-0000-0000C6130000}"/>
    <cellStyle name="Note 8 2 7" xfId="2368" xr:uid="{00000000-0005-0000-0000-000040090000}"/>
    <cellStyle name="Note 8 2 7 2" xfId="7348" xr:uid="{00000000-0005-0000-0000-0000B41C0000}"/>
    <cellStyle name="Note 8 2 7 3" xfId="5127" xr:uid="{00000000-0005-0000-0000-000007140000}"/>
    <cellStyle name="Note 8 2 8" xfId="2452" xr:uid="{00000000-0005-0000-0000-000094090000}"/>
    <cellStyle name="Note 8 2 8 2" xfId="7432" xr:uid="{00000000-0005-0000-0000-0000081D0000}"/>
    <cellStyle name="Note 8 2 8 3" xfId="5211" xr:uid="{00000000-0005-0000-0000-00005B140000}"/>
    <cellStyle name="Note 8 2 9" xfId="1916" xr:uid="{00000000-0005-0000-0000-00007C070000}"/>
    <cellStyle name="Note 8 2 9 2" xfId="6898" xr:uid="{00000000-0005-0000-0000-0000F21A0000}"/>
    <cellStyle name="Note 8 2 9 3" xfId="4677" xr:uid="{00000000-0005-0000-0000-000045120000}"/>
    <cellStyle name="Note 8 3" xfId="988" xr:uid="{00000000-0005-0000-0000-0000DC030000}"/>
    <cellStyle name="Note 8 3 2" xfId="6062" xr:uid="{00000000-0005-0000-0000-0000AE170000}"/>
    <cellStyle name="Note 8 3 3" xfId="3758" xr:uid="{00000000-0005-0000-0000-0000AE0E0000}"/>
    <cellStyle name="Note 8 4" xfId="1266" xr:uid="{00000000-0005-0000-0000-0000F2040000}"/>
    <cellStyle name="Note 8 4 2" xfId="6340" xr:uid="{00000000-0005-0000-0000-0000C4180000}"/>
    <cellStyle name="Note 8 4 3" xfId="4035" xr:uid="{00000000-0005-0000-0000-0000C30F0000}"/>
    <cellStyle name="Note 8 5" xfId="1854" xr:uid="{00000000-0005-0000-0000-00003E070000}"/>
    <cellStyle name="Note 8 5 2" xfId="6836" xr:uid="{00000000-0005-0000-0000-0000B41A0000}"/>
    <cellStyle name="Note 8 5 3" xfId="4615" xr:uid="{00000000-0005-0000-0000-000007120000}"/>
    <cellStyle name="Note 8 6" xfId="2394" xr:uid="{00000000-0005-0000-0000-00005A090000}"/>
    <cellStyle name="Note 8 6 2" xfId="7374" xr:uid="{00000000-0005-0000-0000-0000CE1C0000}"/>
    <cellStyle name="Note 8 6 3" xfId="5153" xr:uid="{00000000-0005-0000-0000-000021140000}"/>
    <cellStyle name="Note 8 7" xfId="3532" xr:uid="{00000000-0005-0000-0000-0000CC0D0000}"/>
    <cellStyle name="Note 8 8" xfId="3308" xr:uid="{00000000-0005-0000-0000-0000EC0C0000}"/>
    <cellStyle name="Note 9" xfId="168" xr:uid="{00000000-0005-0000-0000-0000A8000000}"/>
    <cellStyle name="Note 9 2" xfId="1669" xr:uid="{00000000-0005-0000-0000-000085060000}"/>
    <cellStyle name="Note 9 2 10" xfId="2564" xr:uid="{00000000-0005-0000-0000-0000040A0000}"/>
    <cellStyle name="Note 9 2 10 2" xfId="7544" xr:uid="{00000000-0005-0000-0000-0000781D0000}"/>
    <cellStyle name="Note 9 2 10 3" xfId="5323" xr:uid="{00000000-0005-0000-0000-0000CB140000}"/>
    <cellStyle name="Note 9 2 11" xfId="2634" xr:uid="{00000000-0005-0000-0000-00004A0A0000}"/>
    <cellStyle name="Note 9 2 11 2" xfId="7614" xr:uid="{00000000-0005-0000-0000-0000BE1D0000}"/>
    <cellStyle name="Note 9 2 11 3" xfId="5392" xr:uid="{00000000-0005-0000-0000-000010150000}"/>
    <cellStyle name="Note 9 2 12" xfId="1922" xr:uid="{00000000-0005-0000-0000-000082070000}"/>
    <cellStyle name="Note 9 2 12 2" xfId="6904" xr:uid="{00000000-0005-0000-0000-0000F81A0000}"/>
    <cellStyle name="Note 9 2 12 3" xfId="4683" xr:uid="{00000000-0005-0000-0000-00004B120000}"/>
    <cellStyle name="Note 9 2 13" xfId="2753" xr:uid="{00000000-0005-0000-0000-0000C10A0000}"/>
    <cellStyle name="Note 9 2 13 2" xfId="7733" xr:uid="{00000000-0005-0000-0000-0000351E0000}"/>
    <cellStyle name="Note 9 2 13 3" xfId="5511" xr:uid="{00000000-0005-0000-0000-000087150000}"/>
    <cellStyle name="Note 9 2 14" xfId="2844" xr:uid="{00000000-0005-0000-0000-00001C0B0000}"/>
    <cellStyle name="Note 9 2 14 2" xfId="7824" xr:uid="{00000000-0005-0000-0000-0000901E0000}"/>
    <cellStyle name="Note 9 2 14 3" xfId="5602" xr:uid="{00000000-0005-0000-0000-0000E2150000}"/>
    <cellStyle name="Note 9 2 15" xfId="2892" xr:uid="{00000000-0005-0000-0000-00004C0B0000}"/>
    <cellStyle name="Note 9 2 15 2" xfId="7872" xr:uid="{00000000-0005-0000-0000-0000C01E0000}"/>
    <cellStyle name="Note 9 2 15 3" xfId="5650" xr:uid="{00000000-0005-0000-0000-000012160000}"/>
    <cellStyle name="Note 9 2 16" xfId="2940" xr:uid="{00000000-0005-0000-0000-00007C0B0000}"/>
    <cellStyle name="Note 9 2 16 2" xfId="7920" xr:uid="{00000000-0005-0000-0000-0000F01E0000}"/>
    <cellStyle name="Note 9 2 16 3" xfId="5698" xr:uid="{00000000-0005-0000-0000-000042160000}"/>
    <cellStyle name="Note 9 2 17" xfId="2986" xr:uid="{00000000-0005-0000-0000-0000AA0B0000}"/>
    <cellStyle name="Note 9 2 17 2" xfId="7966" xr:uid="{00000000-0005-0000-0000-00001E1F0000}"/>
    <cellStyle name="Note 9 2 17 3" xfId="5744" xr:uid="{00000000-0005-0000-0000-000070160000}"/>
    <cellStyle name="Note 9 2 18" xfId="3032" xr:uid="{00000000-0005-0000-0000-0000D80B0000}"/>
    <cellStyle name="Note 9 2 18 2" xfId="8012" xr:uid="{00000000-0005-0000-0000-00004C1F0000}"/>
    <cellStyle name="Note 9 2 18 3" xfId="5790" xr:uid="{00000000-0005-0000-0000-00009E160000}"/>
    <cellStyle name="Note 9 2 19" xfId="3078" xr:uid="{00000000-0005-0000-0000-0000060C0000}"/>
    <cellStyle name="Note 9 2 19 2" xfId="8058" xr:uid="{00000000-0005-0000-0000-00007A1F0000}"/>
    <cellStyle name="Note 9 2 19 3" xfId="5836" xr:uid="{00000000-0005-0000-0000-0000CC160000}"/>
    <cellStyle name="Note 9 2 2" xfId="1877" xr:uid="{00000000-0005-0000-0000-000055070000}"/>
    <cellStyle name="Note 9 2 2 2" xfId="6859" xr:uid="{00000000-0005-0000-0000-0000CB1A0000}"/>
    <cellStyle name="Note 9 2 2 3" xfId="4638" xr:uid="{00000000-0005-0000-0000-00001E120000}"/>
    <cellStyle name="Note 9 2 20" xfId="3124" xr:uid="{00000000-0005-0000-0000-0000340C0000}"/>
    <cellStyle name="Note 9 2 20 2" xfId="8104" xr:uid="{00000000-0005-0000-0000-0000A81F0000}"/>
    <cellStyle name="Note 9 2 20 3" xfId="5882" xr:uid="{00000000-0005-0000-0000-0000FA160000}"/>
    <cellStyle name="Note 9 2 21" xfId="4433" xr:uid="{00000000-0005-0000-0000-000051110000}"/>
    <cellStyle name="Note 9 2 22" xfId="6654" xr:uid="{00000000-0005-0000-0000-0000FE190000}"/>
    <cellStyle name="Note 9 2 23" xfId="3484" xr:uid="{00000000-0005-0000-0000-00009C0D0000}"/>
    <cellStyle name="Note 9 2 3" xfId="1951" xr:uid="{00000000-0005-0000-0000-00009F070000}"/>
    <cellStyle name="Note 9 2 3 2" xfId="6933" xr:uid="{00000000-0005-0000-0000-0000151B0000}"/>
    <cellStyle name="Note 9 2 3 3" xfId="4712" xr:uid="{00000000-0005-0000-0000-000068120000}"/>
    <cellStyle name="Note 9 2 4" xfId="2159" xr:uid="{00000000-0005-0000-0000-00006F080000}"/>
    <cellStyle name="Note 9 2 4 2" xfId="7139" xr:uid="{00000000-0005-0000-0000-0000E31B0000}"/>
    <cellStyle name="Note 9 2 4 3" xfId="4918" xr:uid="{00000000-0005-0000-0000-000036130000}"/>
    <cellStyle name="Note 9 2 5" xfId="2229" xr:uid="{00000000-0005-0000-0000-0000B5080000}"/>
    <cellStyle name="Note 9 2 5 2" xfId="7209" xr:uid="{00000000-0005-0000-0000-0000291C0000}"/>
    <cellStyle name="Note 9 2 5 3" xfId="4988" xr:uid="{00000000-0005-0000-0000-00007C130000}"/>
    <cellStyle name="Note 9 2 6" xfId="2304" xr:uid="{00000000-0005-0000-0000-000000090000}"/>
    <cellStyle name="Note 9 2 6 2" xfId="7284" xr:uid="{00000000-0005-0000-0000-0000741C0000}"/>
    <cellStyle name="Note 9 2 6 3" xfId="5063" xr:uid="{00000000-0005-0000-0000-0000C7130000}"/>
    <cellStyle name="Note 9 2 7" xfId="2369" xr:uid="{00000000-0005-0000-0000-000041090000}"/>
    <cellStyle name="Note 9 2 7 2" xfId="7349" xr:uid="{00000000-0005-0000-0000-0000B51C0000}"/>
    <cellStyle name="Note 9 2 7 3" xfId="5128" xr:uid="{00000000-0005-0000-0000-000008140000}"/>
    <cellStyle name="Note 9 2 8" xfId="2453" xr:uid="{00000000-0005-0000-0000-000095090000}"/>
    <cellStyle name="Note 9 2 8 2" xfId="7433" xr:uid="{00000000-0005-0000-0000-0000091D0000}"/>
    <cellStyle name="Note 9 2 8 3" xfId="5212" xr:uid="{00000000-0005-0000-0000-00005C140000}"/>
    <cellStyle name="Note 9 2 9" xfId="1978" xr:uid="{00000000-0005-0000-0000-0000BA070000}"/>
    <cellStyle name="Note 9 2 9 2" xfId="6960" xr:uid="{00000000-0005-0000-0000-0000301B0000}"/>
    <cellStyle name="Note 9 2 9 3" xfId="4739" xr:uid="{00000000-0005-0000-0000-000083120000}"/>
    <cellStyle name="Note 9 3" xfId="989" xr:uid="{00000000-0005-0000-0000-0000DD030000}"/>
    <cellStyle name="Note 9 3 2" xfId="6063" xr:uid="{00000000-0005-0000-0000-0000AF170000}"/>
    <cellStyle name="Note 9 3 3" xfId="3759" xr:uid="{00000000-0005-0000-0000-0000AF0E0000}"/>
    <cellStyle name="Note 9 4" xfId="1265" xr:uid="{00000000-0005-0000-0000-0000F1040000}"/>
    <cellStyle name="Note 9 4 2" xfId="6339" xr:uid="{00000000-0005-0000-0000-0000C3180000}"/>
    <cellStyle name="Note 9 4 3" xfId="4034" xr:uid="{00000000-0005-0000-0000-0000C20F0000}"/>
    <cellStyle name="Note 9 5" xfId="1096" xr:uid="{00000000-0005-0000-0000-000048040000}"/>
    <cellStyle name="Note 9 5 2" xfId="6170" xr:uid="{00000000-0005-0000-0000-00001A180000}"/>
    <cellStyle name="Note 9 5 3" xfId="3865" xr:uid="{00000000-0005-0000-0000-0000190F0000}"/>
    <cellStyle name="Note 9 6" xfId="2687" xr:uid="{00000000-0005-0000-0000-00007F0A0000}"/>
    <cellStyle name="Note 9 6 2" xfId="7667" xr:uid="{00000000-0005-0000-0000-0000F31D0000}"/>
    <cellStyle name="Note 9 6 3" xfId="5445" xr:uid="{00000000-0005-0000-0000-000045150000}"/>
    <cellStyle name="Note 9 7" xfId="3531" xr:uid="{00000000-0005-0000-0000-0000CB0D0000}"/>
    <cellStyle name="Note 9 8" xfId="3309" xr:uid="{00000000-0005-0000-0000-0000ED0C0000}"/>
    <cellStyle name="Output" xfId="77" xr:uid="{00000000-0005-0000-0000-00004D000000}"/>
    <cellStyle name="Output 10" xfId="169" xr:uid="{00000000-0005-0000-0000-0000A9000000}"/>
    <cellStyle name="Output 10 2" xfId="1671" xr:uid="{00000000-0005-0000-0000-000087060000}"/>
    <cellStyle name="Output 10 2 10" xfId="2566" xr:uid="{00000000-0005-0000-0000-0000060A0000}"/>
    <cellStyle name="Output 10 2 10 2" xfId="7546" xr:uid="{00000000-0005-0000-0000-00007A1D0000}"/>
    <cellStyle name="Output 10 2 10 3" xfId="5325" xr:uid="{00000000-0005-0000-0000-0000CD140000}"/>
    <cellStyle name="Output 10 2 11" xfId="2636" xr:uid="{00000000-0005-0000-0000-00004C0A0000}"/>
    <cellStyle name="Output 10 2 11 2" xfId="7616" xr:uid="{00000000-0005-0000-0000-0000C01D0000}"/>
    <cellStyle name="Output 10 2 11 3" xfId="5394" xr:uid="{00000000-0005-0000-0000-000012150000}"/>
    <cellStyle name="Output 10 2 12" xfId="2271" xr:uid="{00000000-0005-0000-0000-0000DF080000}"/>
    <cellStyle name="Output 10 2 12 2" xfId="7251" xr:uid="{00000000-0005-0000-0000-0000531C0000}"/>
    <cellStyle name="Output 10 2 12 3" xfId="5030" xr:uid="{00000000-0005-0000-0000-0000A6130000}"/>
    <cellStyle name="Output 10 2 13" xfId="2755" xr:uid="{00000000-0005-0000-0000-0000C30A0000}"/>
    <cellStyle name="Output 10 2 13 2" xfId="7735" xr:uid="{00000000-0005-0000-0000-0000371E0000}"/>
    <cellStyle name="Output 10 2 13 3" xfId="5513" xr:uid="{00000000-0005-0000-0000-000089150000}"/>
    <cellStyle name="Output 10 2 14" xfId="2846" xr:uid="{00000000-0005-0000-0000-00001E0B0000}"/>
    <cellStyle name="Output 10 2 14 2" xfId="7826" xr:uid="{00000000-0005-0000-0000-0000921E0000}"/>
    <cellStyle name="Output 10 2 14 3" xfId="5604" xr:uid="{00000000-0005-0000-0000-0000E4150000}"/>
    <cellStyle name="Output 10 2 15" xfId="2894" xr:uid="{00000000-0005-0000-0000-00004E0B0000}"/>
    <cellStyle name="Output 10 2 15 2" xfId="7874" xr:uid="{00000000-0005-0000-0000-0000C21E0000}"/>
    <cellStyle name="Output 10 2 15 3" xfId="5652" xr:uid="{00000000-0005-0000-0000-000014160000}"/>
    <cellStyle name="Output 10 2 16" xfId="2942" xr:uid="{00000000-0005-0000-0000-00007E0B0000}"/>
    <cellStyle name="Output 10 2 16 2" xfId="7922" xr:uid="{00000000-0005-0000-0000-0000F21E0000}"/>
    <cellStyle name="Output 10 2 16 3" xfId="5700" xr:uid="{00000000-0005-0000-0000-000044160000}"/>
    <cellStyle name="Output 10 2 17" xfId="2988" xr:uid="{00000000-0005-0000-0000-0000AC0B0000}"/>
    <cellStyle name="Output 10 2 17 2" xfId="7968" xr:uid="{00000000-0005-0000-0000-0000201F0000}"/>
    <cellStyle name="Output 10 2 17 3" xfId="5746" xr:uid="{00000000-0005-0000-0000-000072160000}"/>
    <cellStyle name="Output 10 2 18" xfId="3034" xr:uid="{00000000-0005-0000-0000-0000DA0B0000}"/>
    <cellStyle name="Output 10 2 18 2" xfId="8014" xr:uid="{00000000-0005-0000-0000-00004E1F0000}"/>
    <cellStyle name="Output 10 2 18 3" xfId="5792" xr:uid="{00000000-0005-0000-0000-0000A0160000}"/>
    <cellStyle name="Output 10 2 19" xfId="3080" xr:uid="{00000000-0005-0000-0000-0000080C0000}"/>
    <cellStyle name="Output 10 2 19 2" xfId="8060" xr:uid="{00000000-0005-0000-0000-00007C1F0000}"/>
    <cellStyle name="Output 10 2 19 3" xfId="5838" xr:uid="{00000000-0005-0000-0000-0000CE160000}"/>
    <cellStyle name="Output 10 2 2" xfId="1879" xr:uid="{00000000-0005-0000-0000-000057070000}"/>
    <cellStyle name="Output 10 2 2 2" xfId="6861" xr:uid="{00000000-0005-0000-0000-0000CD1A0000}"/>
    <cellStyle name="Output 10 2 2 3" xfId="4640" xr:uid="{00000000-0005-0000-0000-000020120000}"/>
    <cellStyle name="Output 10 2 20" xfId="3126" xr:uid="{00000000-0005-0000-0000-0000360C0000}"/>
    <cellStyle name="Output 10 2 20 2" xfId="8106" xr:uid="{00000000-0005-0000-0000-0000AA1F0000}"/>
    <cellStyle name="Output 10 2 20 3" xfId="5884" xr:uid="{00000000-0005-0000-0000-0000FC160000}"/>
    <cellStyle name="Output 10 2 21" xfId="4435" xr:uid="{00000000-0005-0000-0000-000053110000}"/>
    <cellStyle name="Output 10 2 22" xfId="6656" xr:uid="{00000000-0005-0000-0000-0000001A0000}"/>
    <cellStyle name="Output 10 2 23" xfId="3486" xr:uid="{00000000-0005-0000-0000-00009E0D0000}"/>
    <cellStyle name="Output 10 2 3" xfId="1953" xr:uid="{00000000-0005-0000-0000-0000A1070000}"/>
    <cellStyle name="Output 10 2 3 2" xfId="6935" xr:uid="{00000000-0005-0000-0000-0000171B0000}"/>
    <cellStyle name="Output 10 2 3 3" xfId="4714" xr:uid="{00000000-0005-0000-0000-00006A120000}"/>
    <cellStyle name="Output 10 2 4" xfId="2161" xr:uid="{00000000-0005-0000-0000-000071080000}"/>
    <cellStyle name="Output 10 2 4 2" xfId="7141" xr:uid="{00000000-0005-0000-0000-0000E51B0000}"/>
    <cellStyle name="Output 10 2 4 3" xfId="4920" xr:uid="{00000000-0005-0000-0000-000038130000}"/>
    <cellStyle name="Output 10 2 5" xfId="2231" xr:uid="{00000000-0005-0000-0000-0000B7080000}"/>
    <cellStyle name="Output 10 2 5 2" xfId="7211" xr:uid="{00000000-0005-0000-0000-00002B1C0000}"/>
    <cellStyle name="Output 10 2 5 3" xfId="4990" xr:uid="{00000000-0005-0000-0000-00007E130000}"/>
    <cellStyle name="Output 10 2 6" xfId="2306" xr:uid="{00000000-0005-0000-0000-000002090000}"/>
    <cellStyle name="Output 10 2 6 2" xfId="7286" xr:uid="{00000000-0005-0000-0000-0000761C0000}"/>
    <cellStyle name="Output 10 2 6 3" xfId="5065" xr:uid="{00000000-0005-0000-0000-0000C9130000}"/>
    <cellStyle name="Output 10 2 7" xfId="2371" xr:uid="{00000000-0005-0000-0000-000043090000}"/>
    <cellStyle name="Output 10 2 7 2" xfId="7351" xr:uid="{00000000-0005-0000-0000-0000B71C0000}"/>
    <cellStyle name="Output 10 2 7 3" xfId="5130" xr:uid="{00000000-0005-0000-0000-00000A140000}"/>
    <cellStyle name="Output 10 2 8" xfId="2455" xr:uid="{00000000-0005-0000-0000-000097090000}"/>
    <cellStyle name="Output 10 2 8 2" xfId="7435" xr:uid="{00000000-0005-0000-0000-00000B1D0000}"/>
    <cellStyle name="Output 10 2 8 3" xfId="5214" xr:uid="{00000000-0005-0000-0000-00005E140000}"/>
    <cellStyle name="Output 10 2 9" xfId="1987" xr:uid="{00000000-0005-0000-0000-0000C3070000}"/>
    <cellStyle name="Output 10 2 9 2" xfId="6969" xr:uid="{00000000-0005-0000-0000-0000391B0000}"/>
    <cellStyle name="Output 10 2 9 3" xfId="4748" xr:uid="{00000000-0005-0000-0000-00008C120000}"/>
    <cellStyle name="Output 10 3" xfId="990" xr:uid="{00000000-0005-0000-0000-0000DE030000}"/>
    <cellStyle name="Output 10 3 2" xfId="6064" xr:uid="{00000000-0005-0000-0000-0000B0170000}"/>
    <cellStyle name="Output 10 3 3" xfId="3760" xr:uid="{00000000-0005-0000-0000-0000B00E0000}"/>
    <cellStyle name="Output 10 4" xfId="1264" xr:uid="{00000000-0005-0000-0000-0000F0040000}"/>
    <cellStyle name="Output 10 4 2" xfId="6338" xr:uid="{00000000-0005-0000-0000-0000C2180000}"/>
    <cellStyle name="Output 10 4 3" xfId="4033" xr:uid="{00000000-0005-0000-0000-0000C10F0000}"/>
    <cellStyle name="Output 10 5" xfId="1853" xr:uid="{00000000-0005-0000-0000-00003D070000}"/>
    <cellStyle name="Output 10 5 2" xfId="6835" xr:uid="{00000000-0005-0000-0000-0000B31A0000}"/>
    <cellStyle name="Output 10 5 3" xfId="4614" xr:uid="{00000000-0005-0000-0000-000006120000}"/>
    <cellStyle name="Output 10 6" xfId="1145" xr:uid="{00000000-0005-0000-0000-000079040000}"/>
    <cellStyle name="Output 10 6 2" xfId="6219" xr:uid="{00000000-0005-0000-0000-00004B180000}"/>
    <cellStyle name="Output 10 6 3" xfId="3914" xr:uid="{00000000-0005-0000-0000-00004A0F0000}"/>
    <cellStyle name="Output 10 7" xfId="3530" xr:uid="{00000000-0005-0000-0000-0000CA0D0000}"/>
    <cellStyle name="Output 10 8" xfId="3310" xr:uid="{00000000-0005-0000-0000-0000EE0C0000}"/>
    <cellStyle name="Output 11" xfId="170" xr:uid="{00000000-0005-0000-0000-0000AA000000}"/>
    <cellStyle name="Output 11 2" xfId="1672" xr:uid="{00000000-0005-0000-0000-000088060000}"/>
    <cellStyle name="Output 11 2 10" xfId="2567" xr:uid="{00000000-0005-0000-0000-0000070A0000}"/>
    <cellStyle name="Output 11 2 10 2" xfId="7547" xr:uid="{00000000-0005-0000-0000-00007B1D0000}"/>
    <cellStyle name="Output 11 2 10 3" xfId="5326" xr:uid="{00000000-0005-0000-0000-0000CE140000}"/>
    <cellStyle name="Output 11 2 11" xfId="2637" xr:uid="{00000000-0005-0000-0000-00004D0A0000}"/>
    <cellStyle name="Output 11 2 11 2" xfId="7617" xr:uid="{00000000-0005-0000-0000-0000C11D0000}"/>
    <cellStyle name="Output 11 2 11 3" xfId="5395" xr:uid="{00000000-0005-0000-0000-000013150000}"/>
    <cellStyle name="Output 11 2 12" xfId="1728" xr:uid="{00000000-0005-0000-0000-0000C0060000}"/>
    <cellStyle name="Output 11 2 12 2" xfId="6710" xr:uid="{00000000-0005-0000-0000-0000361A0000}"/>
    <cellStyle name="Output 11 2 12 3" xfId="4489" xr:uid="{00000000-0005-0000-0000-000089110000}"/>
    <cellStyle name="Output 11 2 13" xfId="2756" xr:uid="{00000000-0005-0000-0000-0000C40A0000}"/>
    <cellStyle name="Output 11 2 13 2" xfId="7736" xr:uid="{00000000-0005-0000-0000-0000381E0000}"/>
    <cellStyle name="Output 11 2 13 3" xfId="5514" xr:uid="{00000000-0005-0000-0000-00008A150000}"/>
    <cellStyle name="Output 11 2 14" xfId="2847" xr:uid="{00000000-0005-0000-0000-00001F0B0000}"/>
    <cellStyle name="Output 11 2 14 2" xfId="7827" xr:uid="{00000000-0005-0000-0000-0000931E0000}"/>
    <cellStyle name="Output 11 2 14 3" xfId="5605" xr:uid="{00000000-0005-0000-0000-0000E5150000}"/>
    <cellStyle name="Output 11 2 15" xfId="2895" xr:uid="{00000000-0005-0000-0000-00004F0B0000}"/>
    <cellStyle name="Output 11 2 15 2" xfId="7875" xr:uid="{00000000-0005-0000-0000-0000C31E0000}"/>
    <cellStyle name="Output 11 2 15 3" xfId="5653" xr:uid="{00000000-0005-0000-0000-000015160000}"/>
    <cellStyle name="Output 11 2 16" xfId="2943" xr:uid="{00000000-0005-0000-0000-00007F0B0000}"/>
    <cellStyle name="Output 11 2 16 2" xfId="7923" xr:uid="{00000000-0005-0000-0000-0000F31E0000}"/>
    <cellStyle name="Output 11 2 16 3" xfId="5701" xr:uid="{00000000-0005-0000-0000-000045160000}"/>
    <cellStyle name="Output 11 2 17" xfId="2989" xr:uid="{00000000-0005-0000-0000-0000AD0B0000}"/>
    <cellStyle name="Output 11 2 17 2" xfId="7969" xr:uid="{00000000-0005-0000-0000-0000211F0000}"/>
    <cellStyle name="Output 11 2 17 3" xfId="5747" xr:uid="{00000000-0005-0000-0000-000073160000}"/>
    <cellStyle name="Output 11 2 18" xfId="3035" xr:uid="{00000000-0005-0000-0000-0000DB0B0000}"/>
    <cellStyle name="Output 11 2 18 2" xfId="8015" xr:uid="{00000000-0005-0000-0000-00004F1F0000}"/>
    <cellStyle name="Output 11 2 18 3" xfId="5793" xr:uid="{00000000-0005-0000-0000-0000A1160000}"/>
    <cellStyle name="Output 11 2 19" xfId="3081" xr:uid="{00000000-0005-0000-0000-0000090C0000}"/>
    <cellStyle name="Output 11 2 19 2" xfId="8061" xr:uid="{00000000-0005-0000-0000-00007D1F0000}"/>
    <cellStyle name="Output 11 2 19 3" xfId="5839" xr:uid="{00000000-0005-0000-0000-0000CF160000}"/>
    <cellStyle name="Output 11 2 2" xfId="1880" xr:uid="{00000000-0005-0000-0000-000058070000}"/>
    <cellStyle name="Output 11 2 2 2" xfId="6862" xr:uid="{00000000-0005-0000-0000-0000CE1A0000}"/>
    <cellStyle name="Output 11 2 2 3" xfId="4641" xr:uid="{00000000-0005-0000-0000-000021120000}"/>
    <cellStyle name="Output 11 2 20" xfId="3127" xr:uid="{00000000-0005-0000-0000-0000370C0000}"/>
    <cellStyle name="Output 11 2 20 2" xfId="8107" xr:uid="{00000000-0005-0000-0000-0000AB1F0000}"/>
    <cellStyle name="Output 11 2 20 3" xfId="5885" xr:uid="{00000000-0005-0000-0000-0000FD160000}"/>
    <cellStyle name="Output 11 2 21" xfId="4436" xr:uid="{00000000-0005-0000-0000-000054110000}"/>
    <cellStyle name="Output 11 2 22" xfId="6657" xr:uid="{00000000-0005-0000-0000-0000011A0000}"/>
    <cellStyle name="Output 11 2 23" xfId="3487" xr:uid="{00000000-0005-0000-0000-00009F0D0000}"/>
    <cellStyle name="Output 11 2 3" xfId="1954" xr:uid="{00000000-0005-0000-0000-0000A2070000}"/>
    <cellStyle name="Output 11 2 3 2" xfId="6936" xr:uid="{00000000-0005-0000-0000-0000181B0000}"/>
    <cellStyle name="Output 11 2 3 3" xfId="4715" xr:uid="{00000000-0005-0000-0000-00006B120000}"/>
    <cellStyle name="Output 11 2 4" xfId="2162" xr:uid="{00000000-0005-0000-0000-000072080000}"/>
    <cellStyle name="Output 11 2 4 2" xfId="7142" xr:uid="{00000000-0005-0000-0000-0000E61B0000}"/>
    <cellStyle name="Output 11 2 4 3" xfId="4921" xr:uid="{00000000-0005-0000-0000-000039130000}"/>
    <cellStyle name="Output 11 2 5" xfId="2232" xr:uid="{00000000-0005-0000-0000-0000B8080000}"/>
    <cellStyle name="Output 11 2 5 2" xfId="7212" xr:uid="{00000000-0005-0000-0000-00002C1C0000}"/>
    <cellStyle name="Output 11 2 5 3" xfId="4991" xr:uid="{00000000-0005-0000-0000-00007F130000}"/>
    <cellStyle name="Output 11 2 6" xfId="2307" xr:uid="{00000000-0005-0000-0000-000003090000}"/>
    <cellStyle name="Output 11 2 6 2" xfId="7287" xr:uid="{00000000-0005-0000-0000-0000771C0000}"/>
    <cellStyle name="Output 11 2 6 3" xfId="5066" xr:uid="{00000000-0005-0000-0000-0000CA130000}"/>
    <cellStyle name="Output 11 2 7" xfId="2372" xr:uid="{00000000-0005-0000-0000-000044090000}"/>
    <cellStyle name="Output 11 2 7 2" xfId="7352" xr:uid="{00000000-0005-0000-0000-0000B81C0000}"/>
    <cellStyle name="Output 11 2 7 3" xfId="5131" xr:uid="{00000000-0005-0000-0000-00000B140000}"/>
    <cellStyle name="Output 11 2 8" xfId="2456" xr:uid="{00000000-0005-0000-0000-000098090000}"/>
    <cellStyle name="Output 11 2 8 2" xfId="7436" xr:uid="{00000000-0005-0000-0000-00000C1D0000}"/>
    <cellStyle name="Output 11 2 8 3" xfId="5215" xr:uid="{00000000-0005-0000-0000-00005F140000}"/>
    <cellStyle name="Output 11 2 9" xfId="1994" xr:uid="{00000000-0005-0000-0000-0000CA070000}"/>
    <cellStyle name="Output 11 2 9 2" xfId="6976" xr:uid="{00000000-0005-0000-0000-0000401B0000}"/>
    <cellStyle name="Output 11 2 9 3" xfId="4755" xr:uid="{00000000-0005-0000-0000-000093120000}"/>
    <cellStyle name="Output 11 3" xfId="991" xr:uid="{00000000-0005-0000-0000-0000DF030000}"/>
    <cellStyle name="Output 11 3 2" xfId="6065" xr:uid="{00000000-0005-0000-0000-0000B1170000}"/>
    <cellStyle name="Output 11 3 3" xfId="3761" xr:uid="{00000000-0005-0000-0000-0000B10E0000}"/>
    <cellStyle name="Output 11 4" xfId="1263" xr:uid="{00000000-0005-0000-0000-0000EF040000}"/>
    <cellStyle name="Output 11 4 2" xfId="6337" xr:uid="{00000000-0005-0000-0000-0000C1180000}"/>
    <cellStyle name="Output 11 4 3" xfId="4032" xr:uid="{00000000-0005-0000-0000-0000C00F0000}"/>
    <cellStyle name="Output 11 5" xfId="1097" xr:uid="{00000000-0005-0000-0000-000049040000}"/>
    <cellStyle name="Output 11 5 2" xfId="6171" xr:uid="{00000000-0005-0000-0000-00001B180000}"/>
    <cellStyle name="Output 11 5 3" xfId="3866" xr:uid="{00000000-0005-0000-0000-00001A0F0000}"/>
    <cellStyle name="Output 11 6" xfId="2673" xr:uid="{00000000-0005-0000-0000-0000710A0000}"/>
    <cellStyle name="Output 11 6 2" xfId="7653" xr:uid="{00000000-0005-0000-0000-0000E51D0000}"/>
    <cellStyle name="Output 11 6 3" xfId="5431" xr:uid="{00000000-0005-0000-0000-000037150000}"/>
    <cellStyle name="Output 11 7" xfId="3529" xr:uid="{00000000-0005-0000-0000-0000C90D0000}"/>
    <cellStyle name="Output 11 8" xfId="3311" xr:uid="{00000000-0005-0000-0000-0000EF0C0000}"/>
    <cellStyle name="Output 12" xfId="171" xr:uid="{00000000-0005-0000-0000-0000AB000000}"/>
    <cellStyle name="Output 12 2" xfId="1673" xr:uid="{00000000-0005-0000-0000-000089060000}"/>
    <cellStyle name="Output 12 2 10" xfId="2568" xr:uid="{00000000-0005-0000-0000-0000080A0000}"/>
    <cellStyle name="Output 12 2 10 2" xfId="7548" xr:uid="{00000000-0005-0000-0000-00007C1D0000}"/>
    <cellStyle name="Output 12 2 10 3" xfId="5327" xr:uid="{00000000-0005-0000-0000-0000CF140000}"/>
    <cellStyle name="Output 12 2 11" xfId="2638" xr:uid="{00000000-0005-0000-0000-00004E0A0000}"/>
    <cellStyle name="Output 12 2 11 2" xfId="7618" xr:uid="{00000000-0005-0000-0000-0000C21D0000}"/>
    <cellStyle name="Output 12 2 11 3" xfId="5396" xr:uid="{00000000-0005-0000-0000-000014150000}"/>
    <cellStyle name="Output 12 2 12" xfId="1747" xr:uid="{00000000-0005-0000-0000-0000D3060000}"/>
    <cellStyle name="Output 12 2 12 2" xfId="6729" xr:uid="{00000000-0005-0000-0000-0000491A0000}"/>
    <cellStyle name="Output 12 2 12 3" xfId="4508" xr:uid="{00000000-0005-0000-0000-00009C110000}"/>
    <cellStyle name="Output 12 2 13" xfId="2757" xr:uid="{00000000-0005-0000-0000-0000C50A0000}"/>
    <cellStyle name="Output 12 2 13 2" xfId="7737" xr:uid="{00000000-0005-0000-0000-0000391E0000}"/>
    <cellStyle name="Output 12 2 13 3" xfId="5515" xr:uid="{00000000-0005-0000-0000-00008B150000}"/>
    <cellStyle name="Output 12 2 14" xfId="2848" xr:uid="{00000000-0005-0000-0000-0000200B0000}"/>
    <cellStyle name="Output 12 2 14 2" xfId="7828" xr:uid="{00000000-0005-0000-0000-0000941E0000}"/>
    <cellStyle name="Output 12 2 14 3" xfId="5606" xr:uid="{00000000-0005-0000-0000-0000E6150000}"/>
    <cellStyle name="Output 12 2 15" xfId="2896" xr:uid="{00000000-0005-0000-0000-0000500B0000}"/>
    <cellStyle name="Output 12 2 15 2" xfId="7876" xr:uid="{00000000-0005-0000-0000-0000C41E0000}"/>
    <cellStyle name="Output 12 2 15 3" xfId="5654" xr:uid="{00000000-0005-0000-0000-000016160000}"/>
    <cellStyle name="Output 12 2 16" xfId="2944" xr:uid="{00000000-0005-0000-0000-0000800B0000}"/>
    <cellStyle name="Output 12 2 16 2" xfId="7924" xr:uid="{00000000-0005-0000-0000-0000F41E0000}"/>
    <cellStyle name="Output 12 2 16 3" xfId="5702" xr:uid="{00000000-0005-0000-0000-000046160000}"/>
    <cellStyle name="Output 12 2 17" xfId="2990" xr:uid="{00000000-0005-0000-0000-0000AE0B0000}"/>
    <cellStyle name="Output 12 2 17 2" xfId="7970" xr:uid="{00000000-0005-0000-0000-0000221F0000}"/>
    <cellStyle name="Output 12 2 17 3" xfId="5748" xr:uid="{00000000-0005-0000-0000-000074160000}"/>
    <cellStyle name="Output 12 2 18" xfId="3036" xr:uid="{00000000-0005-0000-0000-0000DC0B0000}"/>
    <cellStyle name="Output 12 2 18 2" xfId="8016" xr:uid="{00000000-0005-0000-0000-0000501F0000}"/>
    <cellStyle name="Output 12 2 18 3" xfId="5794" xr:uid="{00000000-0005-0000-0000-0000A2160000}"/>
    <cellStyle name="Output 12 2 19" xfId="3082" xr:uid="{00000000-0005-0000-0000-00000A0C0000}"/>
    <cellStyle name="Output 12 2 19 2" xfId="8062" xr:uid="{00000000-0005-0000-0000-00007E1F0000}"/>
    <cellStyle name="Output 12 2 19 3" xfId="5840" xr:uid="{00000000-0005-0000-0000-0000D0160000}"/>
    <cellStyle name="Output 12 2 2" xfId="1881" xr:uid="{00000000-0005-0000-0000-000059070000}"/>
    <cellStyle name="Output 12 2 2 2" xfId="6863" xr:uid="{00000000-0005-0000-0000-0000CF1A0000}"/>
    <cellStyle name="Output 12 2 2 3" xfId="4642" xr:uid="{00000000-0005-0000-0000-000022120000}"/>
    <cellStyle name="Output 12 2 20" xfId="3128" xr:uid="{00000000-0005-0000-0000-0000380C0000}"/>
    <cellStyle name="Output 12 2 20 2" xfId="8108" xr:uid="{00000000-0005-0000-0000-0000AC1F0000}"/>
    <cellStyle name="Output 12 2 20 3" xfId="5886" xr:uid="{00000000-0005-0000-0000-0000FE160000}"/>
    <cellStyle name="Output 12 2 21" xfId="4437" xr:uid="{00000000-0005-0000-0000-000055110000}"/>
    <cellStyle name="Output 12 2 22" xfId="6658" xr:uid="{00000000-0005-0000-0000-0000021A0000}"/>
    <cellStyle name="Output 12 2 23" xfId="3488" xr:uid="{00000000-0005-0000-0000-0000A00D0000}"/>
    <cellStyle name="Output 12 2 3" xfId="1955" xr:uid="{00000000-0005-0000-0000-0000A3070000}"/>
    <cellStyle name="Output 12 2 3 2" xfId="6937" xr:uid="{00000000-0005-0000-0000-0000191B0000}"/>
    <cellStyle name="Output 12 2 3 3" xfId="4716" xr:uid="{00000000-0005-0000-0000-00006C120000}"/>
    <cellStyle name="Output 12 2 4" xfId="2163" xr:uid="{00000000-0005-0000-0000-000073080000}"/>
    <cellStyle name="Output 12 2 4 2" xfId="7143" xr:uid="{00000000-0005-0000-0000-0000E71B0000}"/>
    <cellStyle name="Output 12 2 4 3" xfId="4922" xr:uid="{00000000-0005-0000-0000-00003A130000}"/>
    <cellStyle name="Output 12 2 5" xfId="2233" xr:uid="{00000000-0005-0000-0000-0000B9080000}"/>
    <cellStyle name="Output 12 2 5 2" xfId="7213" xr:uid="{00000000-0005-0000-0000-00002D1C0000}"/>
    <cellStyle name="Output 12 2 5 3" xfId="4992" xr:uid="{00000000-0005-0000-0000-000080130000}"/>
    <cellStyle name="Output 12 2 6" xfId="2308" xr:uid="{00000000-0005-0000-0000-000004090000}"/>
    <cellStyle name="Output 12 2 6 2" xfId="7288" xr:uid="{00000000-0005-0000-0000-0000781C0000}"/>
    <cellStyle name="Output 12 2 6 3" xfId="5067" xr:uid="{00000000-0005-0000-0000-0000CB130000}"/>
    <cellStyle name="Output 12 2 7" xfId="2373" xr:uid="{00000000-0005-0000-0000-000045090000}"/>
    <cellStyle name="Output 12 2 7 2" xfId="7353" xr:uid="{00000000-0005-0000-0000-0000B91C0000}"/>
    <cellStyle name="Output 12 2 7 3" xfId="5132" xr:uid="{00000000-0005-0000-0000-00000C140000}"/>
    <cellStyle name="Output 12 2 8" xfId="2457" xr:uid="{00000000-0005-0000-0000-000099090000}"/>
    <cellStyle name="Output 12 2 8 2" xfId="7437" xr:uid="{00000000-0005-0000-0000-00000D1D0000}"/>
    <cellStyle name="Output 12 2 8 3" xfId="5216" xr:uid="{00000000-0005-0000-0000-000060140000}"/>
    <cellStyle name="Output 12 2 9" xfId="1991" xr:uid="{00000000-0005-0000-0000-0000C7070000}"/>
    <cellStyle name="Output 12 2 9 2" xfId="6973" xr:uid="{00000000-0005-0000-0000-00003D1B0000}"/>
    <cellStyle name="Output 12 2 9 3" xfId="4752" xr:uid="{00000000-0005-0000-0000-000090120000}"/>
    <cellStyle name="Output 12 3" xfId="992" xr:uid="{00000000-0005-0000-0000-0000E0030000}"/>
    <cellStyle name="Output 12 3 2" xfId="6066" xr:uid="{00000000-0005-0000-0000-0000B2170000}"/>
    <cellStyle name="Output 12 3 3" xfId="3762" xr:uid="{00000000-0005-0000-0000-0000B20E0000}"/>
    <cellStyle name="Output 12 4" xfId="1262" xr:uid="{00000000-0005-0000-0000-0000EE040000}"/>
    <cellStyle name="Output 12 4 2" xfId="6336" xr:uid="{00000000-0005-0000-0000-0000C0180000}"/>
    <cellStyle name="Output 12 4 3" xfId="4031" xr:uid="{00000000-0005-0000-0000-0000BF0F0000}"/>
    <cellStyle name="Output 12 5" xfId="1852" xr:uid="{00000000-0005-0000-0000-00003C070000}"/>
    <cellStyle name="Output 12 5 2" xfId="6834" xr:uid="{00000000-0005-0000-0000-0000B21A0000}"/>
    <cellStyle name="Output 12 5 3" xfId="4613" xr:uid="{00000000-0005-0000-0000-000005120000}"/>
    <cellStyle name="Output 12 6" xfId="2686" xr:uid="{00000000-0005-0000-0000-00007E0A0000}"/>
    <cellStyle name="Output 12 6 2" xfId="7666" xr:uid="{00000000-0005-0000-0000-0000F21D0000}"/>
    <cellStyle name="Output 12 6 3" xfId="5444" xr:uid="{00000000-0005-0000-0000-000044150000}"/>
    <cellStyle name="Output 12 7" xfId="3528" xr:uid="{00000000-0005-0000-0000-0000C80D0000}"/>
    <cellStyle name="Output 12 8" xfId="3312" xr:uid="{00000000-0005-0000-0000-0000F00C0000}"/>
    <cellStyle name="Output 13" xfId="172" xr:uid="{00000000-0005-0000-0000-0000AC000000}"/>
    <cellStyle name="Output 13 2" xfId="1674" xr:uid="{00000000-0005-0000-0000-00008A060000}"/>
    <cellStyle name="Output 13 2 10" xfId="2569" xr:uid="{00000000-0005-0000-0000-0000090A0000}"/>
    <cellStyle name="Output 13 2 10 2" xfId="7549" xr:uid="{00000000-0005-0000-0000-00007D1D0000}"/>
    <cellStyle name="Output 13 2 10 3" xfId="5328" xr:uid="{00000000-0005-0000-0000-0000D0140000}"/>
    <cellStyle name="Output 13 2 11" xfId="2639" xr:uid="{00000000-0005-0000-0000-00004F0A0000}"/>
    <cellStyle name="Output 13 2 11 2" xfId="7619" xr:uid="{00000000-0005-0000-0000-0000C31D0000}"/>
    <cellStyle name="Output 13 2 11 3" xfId="5397" xr:uid="{00000000-0005-0000-0000-000015150000}"/>
    <cellStyle name="Output 13 2 12" xfId="1235" xr:uid="{00000000-0005-0000-0000-0000D3040000}"/>
    <cellStyle name="Output 13 2 12 2" xfId="6309" xr:uid="{00000000-0005-0000-0000-0000A5180000}"/>
    <cellStyle name="Output 13 2 12 3" xfId="4004" xr:uid="{00000000-0005-0000-0000-0000A40F0000}"/>
    <cellStyle name="Output 13 2 13" xfId="2758" xr:uid="{00000000-0005-0000-0000-0000C60A0000}"/>
    <cellStyle name="Output 13 2 13 2" xfId="7738" xr:uid="{00000000-0005-0000-0000-00003A1E0000}"/>
    <cellStyle name="Output 13 2 13 3" xfId="5516" xr:uid="{00000000-0005-0000-0000-00008C150000}"/>
    <cellStyle name="Output 13 2 14" xfId="2849" xr:uid="{00000000-0005-0000-0000-0000210B0000}"/>
    <cellStyle name="Output 13 2 14 2" xfId="7829" xr:uid="{00000000-0005-0000-0000-0000951E0000}"/>
    <cellStyle name="Output 13 2 14 3" xfId="5607" xr:uid="{00000000-0005-0000-0000-0000E7150000}"/>
    <cellStyle name="Output 13 2 15" xfId="2897" xr:uid="{00000000-0005-0000-0000-0000510B0000}"/>
    <cellStyle name="Output 13 2 15 2" xfId="7877" xr:uid="{00000000-0005-0000-0000-0000C51E0000}"/>
    <cellStyle name="Output 13 2 15 3" xfId="5655" xr:uid="{00000000-0005-0000-0000-000017160000}"/>
    <cellStyle name="Output 13 2 16" xfId="2945" xr:uid="{00000000-0005-0000-0000-0000810B0000}"/>
    <cellStyle name="Output 13 2 16 2" xfId="7925" xr:uid="{00000000-0005-0000-0000-0000F51E0000}"/>
    <cellStyle name="Output 13 2 16 3" xfId="5703" xr:uid="{00000000-0005-0000-0000-000047160000}"/>
    <cellStyle name="Output 13 2 17" xfId="2991" xr:uid="{00000000-0005-0000-0000-0000AF0B0000}"/>
    <cellStyle name="Output 13 2 17 2" xfId="7971" xr:uid="{00000000-0005-0000-0000-0000231F0000}"/>
    <cellStyle name="Output 13 2 17 3" xfId="5749" xr:uid="{00000000-0005-0000-0000-000075160000}"/>
    <cellStyle name="Output 13 2 18" xfId="3037" xr:uid="{00000000-0005-0000-0000-0000DD0B0000}"/>
    <cellStyle name="Output 13 2 18 2" xfId="8017" xr:uid="{00000000-0005-0000-0000-0000511F0000}"/>
    <cellStyle name="Output 13 2 18 3" xfId="5795" xr:uid="{00000000-0005-0000-0000-0000A3160000}"/>
    <cellStyle name="Output 13 2 19" xfId="3083" xr:uid="{00000000-0005-0000-0000-00000B0C0000}"/>
    <cellStyle name="Output 13 2 19 2" xfId="8063" xr:uid="{00000000-0005-0000-0000-00007F1F0000}"/>
    <cellStyle name="Output 13 2 19 3" xfId="5841" xr:uid="{00000000-0005-0000-0000-0000D1160000}"/>
    <cellStyle name="Output 13 2 2" xfId="1882" xr:uid="{00000000-0005-0000-0000-00005A070000}"/>
    <cellStyle name="Output 13 2 2 2" xfId="6864" xr:uid="{00000000-0005-0000-0000-0000D01A0000}"/>
    <cellStyle name="Output 13 2 2 3" xfId="4643" xr:uid="{00000000-0005-0000-0000-000023120000}"/>
    <cellStyle name="Output 13 2 20" xfId="3129" xr:uid="{00000000-0005-0000-0000-0000390C0000}"/>
    <cellStyle name="Output 13 2 20 2" xfId="8109" xr:uid="{00000000-0005-0000-0000-0000AD1F0000}"/>
    <cellStyle name="Output 13 2 20 3" xfId="5887" xr:uid="{00000000-0005-0000-0000-0000FF160000}"/>
    <cellStyle name="Output 13 2 21" xfId="4438" xr:uid="{00000000-0005-0000-0000-000056110000}"/>
    <cellStyle name="Output 13 2 22" xfId="6659" xr:uid="{00000000-0005-0000-0000-0000031A0000}"/>
    <cellStyle name="Output 13 2 23" xfId="3489" xr:uid="{00000000-0005-0000-0000-0000A10D0000}"/>
    <cellStyle name="Output 13 2 3" xfId="1956" xr:uid="{00000000-0005-0000-0000-0000A4070000}"/>
    <cellStyle name="Output 13 2 3 2" xfId="6938" xr:uid="{00000000-0005-0000-0000-00001A1B0000}"/>
    <cellStyle name="Output 13 2 3 3" xfId="4717" xr:uid="{00000000-0005-0000-0000-00006D120000}"/>
    <cellStyle name="Output 13 2 4" xfId="2164" xr:uid="{00000000-0005-0000-0000-000074080000}"/>
    <cellStyle name="Output 13 2 4 2" xfId="7144" xr:uid="{00000000-0005-0000-0000-0000E81B0000}"/>
    <cellStyle name="Output 13 2 4 3" xfId="4923" xr:uid="{00000000-0005-0000-0000-00003B130000}"/>
    <cellStyle name="Output 13 2 5" xfId="2234" xr:uid="{00000000-0005-0000-0000-0000BA080000}"/>
    <cellStyle name="Output 13 2 5 2" xfId="7214" xr:uid="{00000000-0005-0000-0000-00002E1C0000}"/>
    <cellStyle name="Output 13 2 5 3" xfId="4993" xr:uid="{00000000-0005-0000-0000-000081130000}"/>
    <cellStyle name="Output 13 2 6" xfId="2309" xr:uid="{00000000-0005-0000-0000-000005090000}"/>
    <cellStyle name="Output 13 2 6 2" xfId="7289" xr:uid="{00000000-0005-0000-0000-0000791C0000}"/>
    <cellStyle name="Output 13 2 6 3" xfId="5068" xr:uid="{00000000-0005-0000-0000-0000CC130000}"/>
    <cellStyle name="Output 13 2 7" xfId="2374" xr:uid="{00000000-0005-0000-0000-000046090000}"/>
    <cellStyle name="Output 13 2 7 2" xfId="7354" xr:uid="{00000000-0005-0000-0000-0000BA1C0000}"/>
    <cellStyle name="Output 13 2 7 3" xfId="5133" xr:uid="{00000000-0005-0000-0000-00000D140000}"/>
    <cellStyle name="Output 13 2 8" xfId="2458" xr:uid="{00000000-0005-0000-0000-00009A090000}"/>
    <cellStyle name="Output 13 2 8 2" xfId="7438" xr:uid="{00000000-0005-0000-0000-00000E1D0000}"/>
    <cellStyle name="Output 13 2 8 3" xfId="5217" xr:uid="{00000000-0005-0000-0000-000061140000}"/>
    <cellStyle name="Output 13 2 9" xfId="1831" xr:uid="{00000000-0005-0000-0000-000027070000}"/>
    <cellStyle name="Output 13 2 9 2" xfId="6813" xr:uid="{00000000-0005-0000-0000-00009D1A0000}"/>
    <cellStyle name="Output 13 2 9 3" xfId="4592" xr:uid="{00000000-0005-0000-0000-0000F0110000}"/>
    <cellStyle name="Output 13 3" xfId="993" xr:uid="{00000000-0005-0000-0000-0000E1030000}"/>
    <cellStyle name="Output 13 3 2" xfId="6067" xr:uid="{00000000-0005-0000-0000-0000B3170000}"/>
    <cellStyle name="Output 13 3 3" xfId="3763" xr:uid="{00000000-0005-0000-0000-0000B30E0000}"/>
    <cellStyle name="Output 13 4" xfId="1261" xr:uid="{00000000-0005-0000-0000-0000ED040000}"/>
    <cellStyle name="Output 13 4 2" xfId="6335" xr:uid="{00000000-0005-0000-0000-0000BF180000}"/>
    <cellStyle name="Output 13 4 3" xfId="4030" xr:uid="{00000000-0005-0000-0000-0000BE0F0000}"/>
    <cellStyle name="Output 13 5" xfId="1098" xr:uid="{00000000-0005-0000-0000-00004A040000}"/>
    <cellStyle name="Output 13 5 2" xfId="6172" xr:uid="{00000000-0005-0000-0000-00001C180000}"/>
    <cellStyle name="Output 13 5 3" xfId="3867" xr:uid="{00000000-0005-0000-0000-00001B0F0000}"/>
    <cellStyle name="Output 13 6" xfId="1706" xr:uid="{00000000-0005-0000-0000-0000AA060000}"/>
    <cellStyle name="Output 13 6 2" xfId="6688" xr:uid="{00000000-0005-0000-0000-0000201A0000}"/>
    <cellStyle name="Output 13 6 3" xfId="4467" xr:uid="{00000000-0005-0000-0000-000073110000}"/>
    <cellStyle name="Output 13 7" xfId="3527" xr:uid="{00000000-0005-0000-0000-0000C70D0000}"/>
    <cellStyle name="Output 13 8" xfId="3313" xr:uid="{00000000-0005-0000-0000-0000F10C0000}"/>
    <cellStyle name="Output 14" xfId="173" xr:uid="{00000000-0005-0000-0000-0000AD000000}"/>
    <cellStyle name="Output 14 2" xfId="1675" xr:uid="{00000000-0005-0000-0000-00008B060000}"/>
    <cellStyle name="Output 14 2 10" xfId="2570" xr:uid="{00000000-0005-0000-0000-00000A0A0000}"/>
    <cellStyle name="Output 14 2 10 2" xfId="7550" xr:uid="{00000000-0005-0000-0000-00007E1D0000}"/>
    <cellStyle name="Output 14 2 10 3" xfId="5329" xr:uid="{00000000-0005-0000-0000-0000D1140000}"/>
    <cellStyle name="Output 14 2 11" xfId="2640" xr:uid="{00000000-0005-0000-0000-0000500A0000}"/>
    <cellStyle name="Output 14 2 11 2" xfId="7620" xr:uid="{00000000-0005-0000-0000-0000C41D0000}"/>
    <cellStyle name="Output 14 2 11 3" xfId="5398" xr:uid="{00000000-0005-0000-0000-000016150000}"/>
    <cellStyle name="Output 14 2 12" xfId="1823" xr:uid="{00000000-0005-0000-0000-00001F070000}"/>
    <cellStyle name="Output 14 2 12 2" xfId="6805" xr:uid="{00000000-0005-0000-0000-0000951A0000}"/>
    <cellStyle name="Output 14 2 12 3" xfId="4584" xr:uid="{00000000-0005-0000-0000-0000E8110000}"/>
    <cellStyle name="Output 14 2 13" xfId="2759" xr:uid="{00000000-0005-0000-0000-0000C70A0000}"/>
    <cellStyle name="Output 14 2 13 2" xfId="7739" xr:uid="{00000000-0005-0000-0000-00003B1E0000}"/>
    <cellStyle name="Output 14 2 13 3" xfId="5517" xr:uid="{00000000-0005-0000-0000-00008D150000}"/>
    <cellStyle name="Output 14 2 14" xfId="2850" xr:uid="{00000000-0005-0000-0000-0000220B0000}"/>
    <cellStyle name="Output 14 2 14 2" xfId="7830" xr:uid="{00000000-0005-0000-0000-0000961E0000}"/>
    <cellStyle name="Output 14 2 14 3" xfId="5608" xr:uid="{00000000-0005-0000-0000-0000E8150000}"/>
    <cellStyle name="Output 14 2 15" xfId="2898" xr:uid="{00000000-0005-0000-0000-0000520B0000}"/>
    <cellStyle name="Output 14 2 15 2" xfId="7878" xr:uid="{00000000-0005-0000-0000-0000C61E0000}"/>
    <cellStyle name="Output 14 2 15 3" xfId="5656" xr:uid="{00000000-0005-0000-0000-000018160000}"/>
    <cellStyle name="Output 14 2 16" xfId="2946" xr:uid="{00000000-0005-0000-0000-0000820B0000}"/>
    <cellStyle name="Output 14 2 16 2" xfId="7926" xr:uid="{00000000-0005-0000-0000-0000F61E0000}"/>
    <cellStyle name="Output 14 2 16 3" xfId="5704" xr:uid="{00000000-0005-0000-0000-000048160000}"/>
    <cellStyle name="Output 14 2 17" xfId="2992" xr:uid="{00000000-0005-0000-0000-0000B00B0000}"/>
    <cellStyle name="Output 14 2 17 2" xfId="7972" xr:uid="{00000000-0005-0000-0000-0000241F0000}"/>
    <cellStyle name="Output 14 2 17 3" xfId="5750" xr:uid="{00000000-0005-0000-0000-000076160000}"/>
    <cellStyle name="Output 14 2 18" xfId="3038" xr:uid="{00000000-0005-0000-0000-0000DE0B0000}"/>
    <cellStyle name="Output 14 2 18 2" xfId="8018" xr:uid="{00000000-0005-0000-0000-0000521F0000}"/>
    <cellStyle name="Output 14 2 18 3" xfId="5796" xr:uid="{00000000-0005-0000-0000-0000A4160000}"/>
    <cellStyle name="Output 14 2 19" xfId="3084" xr:uid="{00000000-0005-0000-0000-00000C0C0000}"/>
    <cellStyle name="Output 14 2 19 2" xfId="8064" xr:uid="{00000000-0005-0000-0000-0000801F0000}"/>
    <cellStyle name="Output 14 2 19 3" xfId="5842" xr:uid="{00000000-0005-0000-0000-0000D2160000}"/>
    <cellStyle name="Output 14 2 2" xfId="1883" xr:uid="{00000000-0005-0000-0000-00005B070000}"/>
    <cellStyle name="Output 14 2 2 2" xfId="6865" xr:uid="{00000000-0005-0000-0000-0000D11A0000}"/>
    <cellStyle name="Output 14 2 2 3" xfId="4644" xr:uid="{00000000-0005-0000-0000-000024120000}"/>
    <cellStyle name="Output 14 2 20" xfId="3130" xr:uid="{00000000-0005-0000-0000-00003A0C0000}"/>
    <cellStyle name="Output 14 2 20 2" xfId="8110" xr:uid="{00000000-0005-0000-0000-0000AE1F0000}"/>
    <cellStyle name="Output 14 2 20 3" xfId="5888" xr:uid="{00000000-0005-0000-0000-000000170000}"/>
    <cellStyle name="Output 14 2 21" xfId="4439" xr:uid="{00000000-0005-0000-0000-000057110000}"/>
    <cellStyle name="Output 14 2 22" xfId="6660" xr:uid="{00000000-0005-0000-0000-0000041A0000}"/>
    <cellStyle name="Output 14 2 23" xfId="3490" xr:uid="{00000000-0005-0000-0000-0000A20D0000}"/>
    <cellStyle name="Output 14 2 3" xfId="1957" xr:uid="{00000000-0005-0000-0000-0000A5070000}"/>
    <cellStyle name="Output 14 2 3 2" xfId="6939" xr:uid="{00000000-0005-0000-0000-00001B1B0000}"/>
    <cellStyle name="Output 14 2 3 3" xfId="4718" xr:uid="{00000000-0005-0000-0000-00006E120000}"/>
    <cellStyle name="Output 14 2 4" xfId="2165" xr:uid="{00000000-0005-0000-0000-000075080000}"/>
    <cellStyle name="Output 14 2 4 2" xfId="7145" xr:uid="{00000000-0005-0000-0000-0000E91B0000}"/>
    <cellStyle name="Output 14 2 4 3" xfId="4924" xr:uid="{00000000-0005-0000-0000-00003C130000}"/>
    <cellStyle name="Output 14 2 5" xfId="2235" xr:uid="{00000000-0005-0000-0000-0000BB080000}"/>
    <cellStyle name="Output 14 2 5 2" xfId="7215" xr:uid="{00000000-0005-0000-0000-00002F1C0000}"/>
    <cellStyle name="Output 14 2 5 3" xfId="4994" xr:uid="{00000000-0005-0000-0000-000082130000}"/>
    <cellStyle name="Output 14 2 6" xfId="2310" xr:uid="{00000000-0005-0000-0000-000006090000}"/>
    <cellStyle name="Output 14 2 6 2" xfId="7290" xr:uid="{00000000-0005-0000-0000-00007A1C0000}"/>
    <cellStyle name="Output 14 2 6 3" xfId="5069" xr:uid="{00000000-0005-0000-0000-0000CD130000}"/>
    <cellStyle name="Output 14 2 7" xfId="2375" xr:uid="{00000000-0005-0000-0000-000047090000}"/>
    <cellStyle name="Output 14 2 7 2" xfId="7355" xr:uid="{00000000-0005-0000-0000-0000BB1C0000}"/>
    <cellStyle name="Output 14 2 7 3" xfId="5134" xr:uid="{00000000-0005-0000-0000-00000E140000}"/>
    <cellStyle name="Output 14 2 8" xfId="2459" xr:uid="{00000000-0005-0000-0000-00009B090000}"/>
    <cellStyle name="Output 14 2 8 2" xfId="7439" xr:uid="{00000000-0005-0000-0000-00000F1D0000}"/>
    <cellStyle name="Output 14 2 8 3" xfId="5218" xr:uid="{00000000-0005-0000-0000-000062140000}"/>
    <cellStyle name="Output 14 2 9" xfId="1149" xr:uid="{00000000-0005-0000-0000-00007D040000}"/>
    <cellStyle name="Output 14 2 9 2" xfId="6223" xr:uid="{00000000-0005-0000-0000-00004F180000}"/>
    <cellStyle name="Output 14 2 9 3" xfId="3918" xr:uid="{00000000-0005-0000-0000-00004E0F0000}"/>
    <cellStyle name="Output 14 3" xfId="994" xr:uid="{00000000-0005-0000-0000-0000E2030000}"/>
    <cellStyle name="Output 14 3 2" xfId="6068" xr:uid="{00000000-0005-0000-0000-0000B4170000}"/>
    <cellStyle name="Output 14 3 3" xfId="3764" xr:uid="{00000000-0005-0000-0000-0000B40E0000}"/>
    <cellStyle name="Output 14 4" xfId="1233" xr:uid="{00000000-0005-0000-0000-0000D1040000}"/>
    <cellStyle name="Output 14 4 2" xfId="6307" xr:uid="{00000000-0005-0000-0000-0000A3180000}"/>
    <cellStyle name="Output 14 4 3" xfId="4002" xr:uid="{00000000-0005-0000-0000-0000A20F0000}"/>
    <cellStyle name="Output 14 5" xfId="1851" xr:uid="{00000000-0005-0000-0000-00003B070000}"/>
    <cellStyle name="Output 14 5 2" xfId="6833" xr:uid="{00000000-0005-0000-0000-0000B11A0000}"/>
    <cellStyle name="Output 14 5 3" xfId="4612" xr:uid="{00000000-0005-0000-0000-000004120000}"/>
    <cellStyle name="Output 14 6" xfId="2685" xr:uid="{00000000-0005-0000-0000-00007D0A0000}"/>
    <cellStyle name="Output 14 6 2" xfId="7665" xr:uid="{00000000-0005-0000-0000-0000F11D0000}"/>
    <cellStyle name="Output 14 6 3" xfId="5443" xr:uid="{00000000-0005-0000-0000-000043150000}"/>
    <cellStyle name="Output 14 7" xfId="3526" xr:uid="{00000000-0005-0000-0000-0000C60D0000}"/>
    <cellStyle name="Output 14 8" xfId="3314" xr:uid="{00000000-0005-0000-0000-0000F20C0000}"/>
    <cellStyle name="Output 15" xfId="174" xr:uid="{00000000-0005-0000-0000-0000AE000000}"/>
    <cellStyle name="Output 15 2" xfId="1676" xr:uid="{00000000-0005-0000-0000-00008C060000}"/>
    <cellStyle name="Output 15 2 10" xfId="2571" xr:uid="{00000000-0005-0000-0000-00000B0A0000}"/>
    <cellStyle name="Output 15 2 10 2" xfId="7551" xr:uid="{00000000-0005-0000-0000-00007F1D0000}"/>
    <cellStyle name="Output 15 2 10 3" xfId="5330" xr:uid="{00000000-0005-0000-0000-0000D2140000}"/>
    <cellStyle name="Output 15 2 11" xfId="2641" xr:uid="{00000000-0005-0000-0000-0000510A0000}"/>
    <cellStyle name="Output 15 2 11 2" xfId="7621" xr:uid="{00000000-0005-0000-0000-0000C51D0000}"/>
    <cellStyle name="Output 15 2 11 3" xfId="5399" xr:uid="{00000000-0005-0000-0000-000017150000}"/>
    <cellStyle name="Output 15 2 12" xfId="1906" xr:uid="{00000000-0005-0000-0000-000072070000}"/>
    <cellStyle name="Output 15 2 12 2" xfId="6888" xr:uid="{00000000-0005-0000-0000-0000E81A0000}"/>
    <cellStyle name="Output 15 2 12 3" xfId="4667" xr:uid="{00000000-0005-0000-0000-00003B120000}"/>
    <cellStyle name="Output 15 2 13" xfId="2760" xr:uid="{00000000-0005-0000-0000-0000C80A0000}"/>
    <cellStyle name="Output 15 2 13 2" xfId="7740" xr:uid="{00000000-0005-0000-0000-00003C1E0000}"/>
    <cellStyle name="Output 15 2 13 3" xfId="5518" xr:uid="{00000000-0005-0000-0000-00008E150000}"/>
    <cellStyle name="Output 15 2 14" xfId="2851" xr:uid="{00000000-0005-0000-0000-0000230B0000}"/>
    <cellStyle name="Output 15 2 14 2" xfId="7831" xr:uid="{00000000-0005-0000-0000-0000971E0000}"/>
    <cellStyle name="Output 15 2 14 3" xfId="5609" xr:uid="{00000000-0005-0000-0000-0000E9150000}"/>
    <cellStyle name="Output 15 2 15" xfId="2899" xr:uid="{00000000-0005-0000-0000-0000530B0000}"/>
    <cellStyle name="Output 15 2 15 2" xfId="7879" xr:uid="{00000000-0005-0000-0000-0000C71E0000}"/>
    <cellStyle name="Output 15 2 15 3" xfId="5657" xr:uid="{00000000-0005-0000-0000-000019160000}"/>
    <cellStyle name="Output 15 2 16" xfId="2947" xr:uid="{00000000-0005-0000-0000-0000830B0000}"/>
    <cellStyle name="Output 15 2 16 2" xfId="7927" xr:uid="{00000000-0005-0000-0000-0000F71E0000}"/>
    <cellStyle name="Output 15 2 16 3" xfId="5705" xr:uid="{00000000-0005-0000-0000-000049160000}"/>
    <cellStyle name="Output 15 2 17" xfId="2993" xr:uid="{00000000-0005-0000-0000-0000B10B0000}"/>
    <cellStyle name="Output 15 2 17 2" xfId="7973" xr:uid="{00000000-0005-0000-0000-0000251F0000}"/>
    <cellStyle name="Output 15 2 17 3" xfId="5751" xr:uid="{00000000-0005-0000-0000-000077160000}"/>
    <cellStyle name="Output 15 2 18" xfId="3039" xr:uid="{00000000-0005-0000-0000-0000DF0B0000}"/>
    <cellStyle name="Output 15 2 18 2" xfId="8019" xr:uid="{00000000-0005-0000-0000-0000531F0000}"/>
    <cellStyle name="Output 15 2 18 3" xfId="5797" xr:uid="{00000000-0005-0000-0000-0000A5160000}"/>
    <cellStyle name="Output 15 2 19" xfId="3085" xr:uid="{00000000-0005-0000-0000-00000D0C0000}"/>
    <cellStyle name="Output 15 2 19 2" xfId="8065" xr:uid="{00000000-0005-0000-0000-0000811F0000}"/>
    <cellStyle name="Output 15 2 19 3" xfId="5843" xr:uid="{00000000-0005-0000-0000-0000D3160000}"/>
    <cellStyle name="Output 15 2 2" xfId="1884" xr:uid="{00000000-0005-0000-0000-00005C070000}"/>
    <cellStyle name="Output 15 2 2 2" xfId="6866" xr:uid="{00000000-0005-0000-0000-0000D21A0000}"/>
    <cellStyle name="Output 15 2 2 3" xfId="4645" xr:uid="{00000000-0005-0000-0000-000025120000}"/>
    <cellStyle name="Output 15 2 20" xfId="3131" xr:uid="{00000000-0005-0000-0000-00003B0C0000}"/>
    <cellStyle name="Output 15 2 20 2" xfId="8111" xr:uid="{00000000-0005-0000-0000-0000AF1F0000}"/>
    <cellStyle name="Output 15 2 20 3" xfId="5889" xr:uid="{00000000-0005-0000-0000-000001170000}"/>
    <cellStyle name="Output 15 2 21" xfId="4440" xr:uid="{00000000-0005-0000-0000-000058110000}"/>
    <cellStyle name="Output 15 2 22" xfId="6661" xr:uid="{00000000-0005-0000-0000-0000051A0000}"/>
    <cellStyle name="Output 15 2 23" xfId="3491" xr:uid="{00000000-0005-0000-0000-0000A30D0000}"/>
    <cellStyle name="Output 15 2 3" xfId="1958" xr:uid="{00000000-0005-0000-0000-0000A6070000}"/>
    <cellStyle name="Output 15 2 3 2" xfId="6940" xr:uid="{00000000-0005-0000-0000-00001C1B0000}"/>
    <cellStyle name="Output 15 2 3 3" xfId="4719" xr:uid="{00000000-0005-0000-0000-00006F120000}"/>
    <cellStyle name="Output 15 2 4" xfId="2166" xr:uid="{00000000-0005-0000-0000-000076080000}"/>
    <cellStyle name="Output 15 2 4 2" xfId="7146" xr:uid="{00000000-0005-0000-0000-0000EA1B0000}"/>
    <cellStyle name="Output 15 2 4 3" xfId="4925" xr:uid="{00000000-0005-0000-0000-00003D130000}"/>
    <cellStyle name="Output 15 2 5" xfId="2236" xr:uid="{00000000-0005-0000-0000-0000BC080000}"/>
    <cellStyle name="Output 15 2 5 2" xfId="7216" xr:uid="{00000000-0005-0000-0000-0000301C0000}"/>
    <cellStyle name="Output 15 2 5 3" xfId="4995" xr:uid="{00000000-0005-0000-0000-000083130000}"/>
    <cellStyle name="Output 15 2 6" xfId="2311" xr:uid="{00000000-0005-0000-0000-000007090000}"/>
    <cellStyle name="Output 15 2 6 2" xfId="7291" xr:uid="{00000000-0005-0000-0000-00007B1C0000}"/>
    <cellStyle name="Output 15 2 6 3" xfId="5070" xr:uid="{00000000-0005-0000-0000-0000CE130000}"/>
    <cellStyle name="Output 15 2 7" xfId="2376" xr:uid="{00000000-0005-0000-0000-000048090000}"/>
    <cellStyle name="Output 15 2 7 2" xfId="7356" xr:uid="{00000000-0005-0000-0000-0000BC1C0000}"/>
    <cellStyle name="Output 15 2 7 3" xfId="5135" xr:uid="{00000000-0005-0000-0000-00000F140000}"/>
    <cellStyle name="Output 15 2 8" xfId="2460" xr:uid="{00000000-0005-0000-0000-00009C090000}"/>
    <cellStyle name="Output 15 2 8 2" xfId="7440" xr:uid="{00000000-0005-0000-0000-0000101D0000}"/>
    <cellStyle name="Output 15 2 8 3" xfId="5219" xr:uid="{00000000-0005-0000-0000-000063140000}"/>
    <cellStyle name="Output 15 2 9" xfId="1068" xr:uid="{00000000-0005-0000-0000-00002C040000}"/>
    <cellStyle name="Output 15 2 9 2" xfId="6142" xr:uid="{00000000-0005-0000-0000-0000FE170000}"/>
    <cellStyle name="Output 15 2 9 3" xfId="3837" xr:uid="{00000000-0005-0000-0000-0000FD0E0000}"/>
    <cellStyle name="Output 15 3" xfId="995" xr:uid="{00000000-0005-0000-0000-0000E3030000}"/>
    <cellStyle name="Output 15 3 2" xfId="6069" xr:uid="{00000000-0005-0000-0000-0000B5170000}"/>
    <cellStyle name="Output 15 3 3" xfId="3765" xr:uid="{00000000-0005-0000-0000-0000B50E0000}"/>
    <cellStyle name="Output 15 4" xfId="1260" xr:uid="{00000000-0005-0000-0000-0000EC040000}"/>
    <cellStyle name="Output 15 4 2" xfId="6334" xr:uid="{00000000-0005-0000-0000-0000BE180000}"/>
    <cellStyle name="Output 15 4 3" xfId="4029" xr:uid="{00000000-0005-0000-0000-0000BD0F0000}"/>
    <cellStyle name="Output 15 5" xfId="1099" xr:uid="{00000000-0005-0000-0000-00004B040000}"/>
    <cellStyle name="Output 15 5 2" xfId="6173" xr:uid="{00000000-0005-0000-0000-00001D180000}"/>
    <cellStyle name="Output 15 5 3" xfId="3868" xr:uid="{00000000-0005-0000-0000-00001C0F0000}"/>
    <cellStyle name="Output 15 6" xfId="860" xr:uid="{00000000-0005-0000-0000-00005C030000}"/>
    <cellStyle name="Output 15 6 2" xfId="5934" xr:uid="{00000000-0005-0000-0000-00002E170000}"/>
    <cellStyle name="Output 15 6 3" xfId="3630" xr:uid="{00000000-0005-0000-0000-00002E0E0000}"/>
    <cellStyle name="Output 15 7" xfId="3525" xr:uid="{00000000-0005-0000-0000-0000C50D0000}"/>
    <cellStyle name="Output 15 8" xfId="3315" xr:uid="{00000000-0005-0000-0000-0000F30C0000}"/>
    <cellStyle name="Output 16" xfId="175" xr:uid="{00000000-0005-0000-0000-0000AF000000}"/>
    <cellStyle name="Output 16 2" xfId="1677" xr:uid="{00000000-0005-0000-0000-00008D060000}"/>
    <cellStyle name="Output 16 2 10" xfId="2572" xr:uid="{00000000-0005-0000-0000-00000C0A0000}"/>
    <cellStyle name="Output 16 2 10 2" xfId="7552" xr:uid="{00000000-0005-0000-0000-0000801D0000}"/>
    <cellStyle name="Output 16 2 10 3" xfId="5331" xr:uid="{00000000-0005-0000-0000-0000D3140000}"/>
    <cellStyle name="Output 16 2 11" xfId="2642" xr:uid="{00000000-0005-0000-0000-0000520A0000}"/>
    <cellStyle name="Output 16 2 11 2" xfId="7622" xr:uid="{00000000-0005-0000-0000-0000C61D0000}"/>
    <cellStyle name="Output 16 2 11 3" xfId="5400" xr:uid="{00000000-0005-0000-0000-000018150000}"/>
    <cellStyle name="Output 16 2 12" xfId="2260" xr:uid="{00000000-0005-0000-0000-0000D4080000}"/>
    <cellStyle name="Output 16 2 12 2" xfId="7240" xr:uid="{00000000-0005-0000-0000-0000481C0000}"/>
    <cellStyle name="Output 16 2 12 3" xfId="5019" xr:uid="{00000000-0005-0000-0000-00009B130000}"/>
    <cellStyle name="Output 16 2 13" xfId="2761" xr:uid="{00000000-0005-0000-0000-0000C90A0000}"/>
    <cellStyle name="Output 16 2 13 2" xfId="7741" xr:uid="{00000000-0005-0000-0000-00003D1E0000}"/>
    <cellStyle name="Output 16 2 13 3" xfId="5519" xr:uid="{00000000-0005-0000-0000-00008F150000}"/>
    <cellStyle name="Output 16 2 14" xfId="2852" xr:uid="{00000000-0005-0000-0000-0000240B0000}"/>
    <cellStyle name="Output 16 2 14 2" xfId="7832" xr:uid="{00000000-0005-0000-0000-0000981E0000}"/>
    <cellStyle name="Output 16 2 14 3" xfId="5610" xr:uid="{00000000-0005-0000-0000-0000EA150000}"/>
    <cellStyle name="Output 16 2 15" xfId="2900" xr:uid="{00000000-0005-0000-0000-0000540B0000}"/>
    <cellStyle name="Output 16 2 15 2" xfId="7880" xr:uid="{00000000-0005-0000-0000-0000C81E0000}"/>
    <cellStyle name="Output 16 2 15 3" xfId="5658" xr:uid="{00000000-0005-0000-0000-00001A160000}"/>
    <cellStyle name="Output 16 2 16" xfId="2948" xr:uid="{00000000-0005-0000-0000-0000840B0000}"/>
    <cellStyle name="Output 16 2 16 2" xfId="7928" xr:uid="{00000000-0005-0000-0000-0000F81E0000}"/>
    <cellStyle name="Output 16 2 16 3" xfId="5706" xr:uid="{00000000-0005-0000-0000-00004A160000}"/>
    <cellStyle name="Output 16 2 17" xfId="2994" xr:uid="{00000000-0005-0000-0000-0000B20B0000}"/>
    <cellStyle name="Output 16 2 17 2" xfId="7974" xr:uid="{00000000-0005-0000-0000-0000261F0000}"/>
    <cellStyle name="Output 16 2 17 3" xfId="5752" xr:uid="{00000000-0005-0000-0000-000078160000}"/>
    <cellStyle name="Output 16 2 18" xfId="3040" xr:uid="{00000000-0005-0000-0000-0000E00B0000}"/>
    <cellStyle name="Output 16 2 18 2" xfId="8020" xr:uid="{00000000-0005-0000-0000-0000541F0000}"/>
    <cellStyle name="Output 16 2 18 3" xfId="5798" xr:uid="{00000000-0005-0000-0000-0000A6160000}"/>
    <cellStyle name="Output 16 2 19" xfId="3086" xr:uid="{00000000-0005-0000-0000-00000E0C0000}"/>
    <cellStyle name="Output 16 2 19 2" xfId="8066" xr:uid="{00000000-0005-0000-0000-0000821F0000}"/>
    <cellStyle name="Output 16 2 19 3" xfId="5844" xr:uid="{00000000-0005-0000-0000-0000D4160000}"/>
    <cellStyle name="Output 16 2 2" xfId="1885" xr:uid="{00000000-0005-0000-0000-00005D070000}"/>
    <cellStyle name="Output 16 2 2 2" xfId="6867" xr:uid="{00000000-0005-0000-0000-0000D31A0000}"/>
    <cellStyle name="Output 16 2 2 3" xfId="4646" xr:uid="{00000000-0005-0000-0000-000026120000}"/>
    <cellStyle name="Output 16 2 20" xfId="3132" xr:uid="{00000000-0005-0000-0000-00003C0C0000}"/>
    <cellStyle name="Output 16 2 20 2" xfId="8112" xr:uid="{00000000-0005-0000-0000-0000B01F0000}"/>
    <cellStyle name="Output 16 2 20 3" xfId="5890" xr:uid="{00000000-0005-0000-0000-000002170000}"/>
    <cellStyle name="Output 16 2 21" xfId="4441" xr:uid="{00000000-0005-0000-0000-000059110000}"/>
    <cellStyle name="Output 16 2 22" xfId="6662" xr:uid="{00000000-0005-0000-0000-0000061A0000}"/>
    <cellStyle name="Output 16 2 23" xfId="3492" xr:uid="{00000000-0005-0000-0000-0000A40D0000}"/>
    <cellStyle name="Output 16 2 3" xfId="1959" xr:uid="{00000000-0005-0000-0000-0000A7070000}"/>
    <cellStyle name="Output 16 2 3 2" xfId="6941" xr:uid="{00000000-0005-0000-0000-00001D1B0000}"/>
    <cellStyle name="Output 16 2 3 3" xfId="4720" xr:uid="{00000000-0005-0000-0000-000070120000}"/>
    <cellStyle name="Output 16 2 4" xfId="2167" xr:uid="{00000000-0005-0000-0000-000077080000}"/>
    <cellStyle name="Output 16 2 4 2" xfId="7147" xr:uid="{00000000-0005-0000-0000-0000EB1B0000}"/>
    <cellStyle name="Output 16 2 4 3" xfId="4926" xr:uid="{00000000-0005-0000-0000-00003E130000}"/>
    <cellStyle name="Output 16 2 5" xfId="2237" xr:uid="{00000000-0005-0000-0000-0000BD080000}"/>
    <cellStyle name="Output 16 2 5 2" xfId="7217" xr:uid="{00000000-0005-0000-0000-0000311C0000}"/>
    <cellStyle name="Output 16 2 5 3" xfId="4996" xr:uid="{00000000-0005-0000-0000-000084130000}"/>
    <cellStyle name="Output 16 2 6" xfId="2312" xr:uid="{00000000-0005-0000-0000-000008090000}"/>
    <cellStyle name="Output 16 2 6 2" xfId="7292" xr:uid="{00000000-0005-0000-0000-00007C1C0000}"/>
    <cellStyle name="Output 16 2 6 3" xfId="5071" xr:uid="{00000000-0005-0000-0000-0000CF130000}"/>
    <cellStyle name="Output 16 2 7" xfId="2377" xr:uid="{00000000-0005-0000-0000-000049090000}"/>
    <cellStyle name="Output 16 2 7 2" xfId="7357" xr:uid="{00000000-0005-0000-0000-0000BD1C0000}"/>
    <cellStyle name="Output 16 2 7 3" xfId="5136" xr:uid="{00000000-0005-0000-0000-000010140000}"/>
    <cellStyle name="Output 16 2 8" xfId="2461" xr:uid="{00000000-0005-0000-0000-00009D090000}"/>
    <cellStyle name="Output 16 2 8 2" xfId="7441" xr:uid="{00000000-0005-0000-0000-0000111D0000}"/>
    <cellStyle name="Output 16 2 8 3" xfId="5220" xr:uid="{00000000-0005-0000-0000-000064140000}"/>
    <cellStyle name="Output 16 2 9" xfId="1992" xr:uid="{00000000-0005-0000-0000-0000C8070000}"/>
    <cellStyle name="Output 16 2 9 2" xfId="6974" xr:uid="{00000000-0005-0000-0000-00003E1B0000}"/>
    <cellStyle name="Output 16 2 9 3" xfId="4753" xr:uid="{00000000-0005-0000-0000-000091120000}"/>
    <cellStyle name="Output 16 3" xfId="996" xr:uid="{00000000-0005-0000-0000-0000E4030000}"/>
    <cellStyle name="Output 16 3 2" xfId="6070" xr:uid="{00000000-0005-0000-0000-0000B6170000}"/>
    <cellStyle name="Output 16 3 3" xfId="3766" xr:uid="{00000000-0005-0000-0000-0000B60E0000}"/>
    <cellStyle name="Output 16 4" xfId="1259" xr:uid="{00000000-0005-0000-0000-0000EB040000}"/>
    <cellStyle name="Output 16 4 2" xfId="6333" xr:uid="{00000000-0005-0000-0000-0000BD180000}"/>
    <cellStyle name="Output 16 4 3" xfId="4028" xr:uid="{00000000-0005-0000-0000-0000BC0F0000}"/>
    <cellStyle name="Output 16 5" xfId="1850" xr:uid="{00000000-0005-0000-0000-00003A070000}"/>
    <cellStyle name="Output 16 5 2" xfId="6832" xr:uid="{00000000-0005-0000-0000-0000B01A0000}"/>
    <cellStyle name="Output 16 5 3" xfId="4611" xr:uid="{00000000-0005-0000-0000-000003120000}"/>
    <cellStyle name="Output 16 6" xfId="2684" xr:uid="{00000000-0005-0000-0000-00007C0A0000}"/>
    <cellStyle name="Output 16 6 2" xfId="7664" xr:uid="{00000000-0005-0000-0000-0000F01D0000}"/>
    <cellStyle name="Output 16 6 3" xfId="5442" xr:uid="{00000000-0005-0000-0000-000042150000}"/>
    <cellStyle name="Output 16 7" xfId="3524" xr:uid="{00000000-0005-0000-0000-0000C40D0000}"/>
    <cellStyle name="Output 16 8" xfId="3316" xr:uid="{00000000-0005-0000-0000-0000F40C0000}"/>
    <cellStyle name="Output 17" xfId="176" xr:uid="{00000000-0005-0000-0000-0000B0000000}"/>
    <cellStyle name="Output 17 2" xfId="1678" xr:uid="{00000000-0005-0000-0000-00008E060000}"/>
    <cellStyle name="Output 17 2 10" xfId="2573" xr:uid="{00000000-0005-0000-0000-00000D0A0000}"/>
    <cellStyle name="Output 17 2 10 2" xfId="7553" xr:uid="{00000000-0005-0000-0000-0000811D0000}"/>
    <cellStyle name="Output 17 2 10 3" xfId="5332" xr:uid="{00000000-0005-0000-0000-0000D4140000}"/>
    <cellStyle name="Output 17 2 11" xfId="2643" xr:uid="{00000000-0005-0000-0000-0000530A0000}"/>
    <cellStyle name="Output 17 2 11 2" xfId="7623" xr:uid="{00000000-0005-0000-0000-0000C71D0000}"/>
    <cellStyle name="Output 17 2 11 3" xfId="5401" xr:uid="{00000000-0005-0000-0000-000019150000}"/>
    <cellStyle name="Output 17 2 12" xfId="2036" xr:uid="{00000000-0005-0000-0000-0000F4070000}"/>
    <cellStyle name="Output 17 2 12 2" xfId="7018" xr:uid="{00000000-0005-0000-0000-00006A1B0000}"/>
    <cellStyle name="Output 17 2 12 3" xfId="4797" xr:uid="{00000000-0005-0000-0000-0000BD120000}"/>
    <cellStyle name="Output 17 2 13" xfId="2762" xr:uid="{00000000-0005-0000-0000-0000CA0A0000}"/>
    <cellStyle name="Output 17 2 13 2" xfId="7742" xr:uid="{00000000-0005-0000-0000-00003E1E0000}"/>
    <cellStyle name="Output 17 2 13 3" xfId="5520" xr:uid="{00000000-0005-0000-0000-000090150000}"/>
    <cellStyle name="Output 17 2 14" xfId="2853" xr:uid="{00000000-0005-0000-0000-0000250B0000}"/>
    <cellStyle name="Output 17 2 14 2" xfId="7833" xr:uid="{00000000-0005-0000-0000-0000991E0000}"/>
    <cellStyle name="Output 17 2 14 3" xfId="5611" xr:uid="{00000000-0005-0000-0000-0000EB150000}"/>
    <cellStyle name="Output 17 2 15" xfId="2901" xr:uid="{00000000-0005-0000-0000-0000550B0000}"/>
    <cellStyle name="Output 17 2 15 2" xfId="7881" xr:uid="{00000000-0005-0000-0000-0000C91E0000}"/>
    <cellStyle name="Output 17 2 15 3" xfId="5659" xr:uid="{00000000-0005-0000-0000-00001B160000}"/>
    <cellStyle name="Output 17 2 16" xfId="2949" xr:uid="{00000000-0005-0000-0000-0000850B0000}"/>
    <cellStyle name="Output 17 2 16 2" xfId="7929" xr:uid="{00000000-0005-0000-0000-0000F91E0000}"/>
    <cellStyle name="Output 17 2 16 3" xfId="5707" xr:uid="{00000000-0005-0000-0000-00004B160000}"/>
    <cellStyle name="Output 17 2 17" xfId="2995" xr:uid="{00000000-0005-0000-0000-0000B30B0000}"/>
    <cellStyle name="Output 17 2 17 2" xfId="7975" xr:uid="{00000000-0005-0000-0000-0000271F0000}"/>
    <cellStyle name="Output 17 2 17 3" xfId="5753" xr:uid="{00000000-0005-0000-0000-000079160000}"/>
    <cellStyle name="Output 17 2 18" xfId="3041" xr:uid="{00000000-0005-0000-0000-0000E10B0000}"/>
    <cellStyle name="Output 17 2 18 2" xfId="8021" xr:uid="{00000000-0005-0000-0000-0000551F0000}"/>
    <cellStyle name="Output 17 2 18 3" xfId="5799" xr:uid="{00000000-0005-0000-0000-0000A7160000}"/>
    <cellStyle name="Output 17 2 19" xfId="3087" xr:uid="{00000000-0005-0000-0000-00000F0C0000}"/>
    <cellStyle name="Output 17 2 19 2" xfId="8067" xr:uid="{00000000-0005-0000-0000-0000831F0000}"/>
    <cellStyle name="Output 17 2 19 3" xfId="5845" xr:uid="{00000000-0005-0000-0000-0000D5160000}"/>
    <cellStyle name="Output 17 2 2" xfId="1886" xr:uid="{00000000-0005-0000-0000-00005E070000}"/>
    <cellStyle name="Output 17 2 2 2" xfId="6868" xr:uid="{00000000-0005-0000-0000-0000D41A0000}"/>
    <cellStyle name="Output 17 2 2 3" xfId="4647" xr:uid="{00000000-0005-0000-0000-000027120000}"/>
    <cellStyle name="Output 17 2 20" xfId="3133" xr:uid="{00000000-0005-0000-0000-00003D0C0000}"/>
    <cellStyle name="Output 17 2 20 2" xfId="8113" xr:uid="{00000000-0005-0000-0000-0000B11F0000}"/>
    <cellStyle name="Output 17 2 20 3" xfId="5891" xr:uid="{00000000-0005-0000-0000-000003170000}"/>
    <cellStyle name="Output 17 2 21" xfId="4442" xr:uid="{00000000-0005-0000-0000-00005A110000}"/>
    <cellStyle name="Output 17 2 22" xfId="6663" xr:uid="{00000000-0005-0000-0000-0000071A0000}"/>
    <cellStyle name="Output 17 2 23" xfId="3493" xr:uid="{00000000-0005-0000-0000-0000A50D0000}"/>
    <cellStyle name="Output 17 2 3" xfId="1960" xr:uid="{00000000-0005-0000-0000-0000A8070000}"/>
    <cellStyle name="Output 17 2 3 2" xfId="6942" xr:uid="{00000000-0005-0000-0000-00001E1B0000}"/>
    <cellStyle name="Output 17 2 3 3" xfId="4721" xr:uid="{00000000-0005-0000-0000-000071120000}"/>
    <cellStyle name="Output 17 2 4" xfId="2168" xr:uid="{00000000-0005-0000-0000-000078080000}"/>
    <cellStyle name="Output 17 2 4 2" xfId="7148" xr:uid="{00000000-0005-0000-0000-0000EC1B0000}"/>
    <cellStyle name="Output 17 2 4 3" xfId="4927" xr:uid="{00000000-0005-0000-0000-00003F130000}"/>
    <cellStyle name="Output 17 2 5" xfId="2238" xr:uid="{00000000-0005-0000-0000-0000BE080000}"/>
    <cellStyle name="Output 17 2 5 2" xfId="7218" xr:uid="{00000000-0005-0000-0000-0000321C0000}"/>
    <cellStyle name="Output 17 2 5 3" xfId="4997" xr:uid="{00000000-0005-0000-0000-000085130000}"/>
    <cellStyle name="Output 17 2 6" xfId="2313" xr:uid="{00000000-0005-0000-0000-000009090000}"/>
    <cellStyle name="Output 17 2 6 2" xfId="7293" xr:uid="{00000000-0005-0000-0000-00007D1C0000}"/>
    <cellStyle name="Output 17 2 6 3" xfId="5072" xr:uid="{00000000-0005-0000-0000-0000D0130000}"/>
    <cellStyle name="Output 17 2 7" xfId="2378" xr:uid="{00000000-0005-0000-0000-00004A090000}"/>
    <cellStyle name="Output 17 2 7 2" xfId="7358" xr:uid="{00000000-0005-0000-0000-0000BE1C0000}"/>
    <cellStyle name="Output 17 2 7 3" xfId="5137" xr:uid="{00000000-0005-0000-0000-000011140000}"/>
    <cellStyle name="Output 17 2 8" xfId="2462" xr:uid="{00000000-0005-0000-0000-00009E090000}"/>
    <cellStyle name="Output 17 2 8 2" xfId="7442" xr:uid="{00000000-0005-0000-0000-0000121D0000}"/>
    <cellStyle name="Output 17 2 8 3" xfId="5221" xr:uid="{00000000-0005-0000-0000-000065140000}"/>
    <cellStyle name="Output 17 2 9" xfId="1062" xr:uid="{00000000-0005-0000-0000-000026040000}"/>
    <cellStyle name="Output 17 2 9 2" xfId="6136" xr:uid="{00000000-0005-0000-0000-0000F8170000}"/>
    <cellStyle name="Output 17 2 9 3" xfId="3831" xr:uid="{00000000-0005-0000-0000-0000F70E0000}"/>
    <cellStyle name="Output 17 3" xfId="997" xr:uid="{00000000-0005-0000-0000-0000E5030000}"/>
    <cellStyle name="Output 17 3 2" xfId="6071" xr:uid="{00000000-0005-0000-0000-0000B7170000}"/>
    <cellStyle name="Output 17 3 3" xfId="3767" xr:uid="{00000000-0005-0000-0000-0000B70E0000}"/>
    <cellStyle name="Output 17 4" xfId="1258" xr:uid="{00000000-0005-0000-0000-0000EA040000}"/>
    <cellStyle name="Output 17 4 2" xfId="6332" xr:uid="{00000000-0005-0000-0000-0000BC180000}"/>
    <cellStyle name="Output 17 4 3" xfId="4027" xr:uid="{00000000-0005-0000-0000-0000BB0F0000}"/>
    <cellStyle name="Output 17 5" xfId="1100" xr:uid="{00000000-0005-0000-0000-00004C040000}"/>
    <cellStyle name="Output 17 5 2" xfId="6174" xr:uid="{00000000-0005-0000-0000-00001E180000}"/>
    <cellStyle name="Output 17 5 3" xfId="3869" xr:uid="{00000000-0005-0000-0000-00001D0F0000}"/>
    <cellStyle name="Output 17 6" xfId="1450" xr:uid="{00000000-0005-0000-0000-0000AA050000}"/>
    <cellStyle name="Output 17 6 2" xfId="6524" xr:uid="{00000000-0005-0000-0000-00007C190000}"/>
    <cellStyle name="Output 17 6 3" xfId="4219" xr:uid="{00000000-0005-0000-0000-00007B100000}"/>
    <cellStyle name="Output 17 7" xfId="3523" xr:uid="{00000000-0005-0000-0000-0000C30D0000}"/>
    <cellStyle name="Output 17 8" xfId="3317" xr:uid="{00000000-0005-0000-0000-0000F50C0000}"/>
    <cellStyle name="Output 18" xfId="177" xr:uid="{00000000-0005-0000-0000-0000B1000000}"/>
    <cellStyle name="Output 18 2" xfId="1679" xr:uid="{00000000-0005-0000-0000-00008F060000}"/>
    <cellStyle name="Output 18 2 10" xfId="2574" xr:uid="{00000000-0005-0000-0000-00000E0A0000}"/>
    <cellStyle name="Output 18 2 10 2" xfId="7554" xr:uid="{00000000-0005-0000-0000-0000821D0000}"/>
    <cellStyle name="Output 18 2 10 3" xfId="5333" xr:uid="{00000000-0005-0000-0000-0000D5140000}"/>
    <cellStyle name="Output 18 2 11" xfId="2644" xr:uid="{00000000-0005-0000-0000-0000540A0000}"/>
    <cellStyle name="Output 18 2 11 2" xfId="7624" xr:uid="{00000000-0005-0000-0000-0000C81D0000}"/>
    <cellStyle name="Output 18 2 11 3" xfId="5402" xr:uid="{00000000-0005-0000-0000-00001A150000}"/>
    <cellStyle name="Output 18 2 12" xfId="2343" xr:uid="{00000000-0005-0000-0000-000027090000}"/>
    <cellStyle name="Output 18 2 12 2" xfId="7323" xr:uid="{00000000-0005-0000-0000-00009B1C0000}"/>
    <cellStyle name="Output 18 2 12 3" xfId="5102" xr:uid="{00000000-0005-0000-0000-0000EE130000}"/>
    <cellStyle name="Output 18 2 13" xfId="2763" xr:uid="{00000000-0005-0000-0000-0000CB0A0000}"/>
    <cellStyle name="Output 18 2 13 2" xfId="7743" xr:uid="{00000000-0005-0000-0000-00003F1E0000}"/>
    <cellStyle name="Output 18 2 13 3" xfId="5521" xr:uid="{00000000-0005-0000-0000-000091150000}"/>
    <cellStyle name="Output 18 2 14" xfId="2854" xr:uid="{00000000-0005-0000-0000-0000260B0000}"/>
    <cellStyle name="Output 18 2 14 2" xfId="7834" xr:uid="{00000000-0005-0000-0000-00009A1E0000}"/>
    <cellStyle name="Output 18 2 14 3" xfId="5612" xr:uid="{00000000-0005-0000-0000-0000EC150000}"/>
    <cellStyle name="Output 18 2 15" xfId="2902" xr:uid="{00000000-0005-0000-0000-0000560B0000}"/>
    <cellStyle name="Output 18 2 15 2" xfId="7882" xr:uid="{00000000-0005-0000-0000-0000CA1E0000}"/>
    <cellStyle name="Output 18 2 15 3" xfId="5660" xr:uid="{00000000-0005-0000-0000-00001C160000}"/>
    <cellStyle name="Output 18 2 16" xfId="2950" xr:uid="{00000000-0005-0000-0000-0000860B0000}"/>
    <cellStyle name="Output 18 2 16 2" xfId="7930" xr:uid="{00000000-0005-0000-0000-0000FA1E0000}"/>
    <cellStyle name="Output 18 2 16 3" xfId="5708" xr:uid="{00000000-0005-0000-0000-00004C160000}"/>
    <cellStyle name="Output 18 2 17" xfId="2996" xr:uid="{00000000-0005-0000-0000-0000B40B0000}"/>
    <cellStyle name="Output 18 2 17 2" xfId="7976" xr:uid="{00000000-0005-0000-0000-0000281F0000}"/>
    <cellStyle name="Output 18 2 17 3" xfId="5754" xr:uid="{00000000-0005-0000-0000-00007A160000}"/>
    <cellStyle name="Output 18 2 18" xfId="3042" xr:uid="{00000000-0005-0000-0000-0000E20B0000}"/>
    <cellStyle name="Output 18 2 18 2" xfId="8022" xr:uid="{00000000-0005-0000-0000-0000561F0000}"/>
    <cellStyle name="Output 18 2 18 3" xfId="5800" xr:uid="{00000000-0005-0000-0000-0000A8160000}"/>
    <cellStyle name="Output 18 2 19" xfId="3088" xr:uid="{00000000-0005-0000-0000-0000100C0000}"/>
    <cellStyle name="Output 18 2 19 2" xfId="8068" xr:uid="{00000000-0005-0000-0000-0000841F0000}"/>
    <cellStyle name="Output 18 2 19 3" xfId="5846" xr:uid="{00000000-0005-0000-0000-0000D6160000}"/>
    <cellStyle name="Output 18 2 2" xfId="1887" xr:uid="{00000000-0005-0000-0000-00005F070000}"/>
    <cellStyle name="Output 18 2 2 2" xfId="6869" xr:uid="{00000000-0005-0000-0000-0000D51A0000}"/>
    <cellStyle name="Output 18 2 2 3" xfId="4648" xr:uid="{00000000-0005-0000-0000-000028120000}"/>
    <cellStyle name="Output 18 2 20" xfId="3134" xr:uid="{00000000-0005-0000-0000-00003E0C0000}"/>
    <cellStyle name="Output 18 2 20 2" xfId="8114" xr:uid="{00000000-0005-0000-0000-0000B21F0000}"/>
    <cellStyle name="Output 18 2 20 3" xfId="5892" xr:uid="{00000000-0005-0000-0000-000004170000}"/>
    <cellStyle name="Output 18 2 21" xfId="4443" xr:uid="{00000000-0005-0000-0000-00005B110000}"/>
    <cellStyle name="Output 18 2 22" xfId="6664" xr:uid="{00000000-0005-0000-0000-0000081A0000}"/>
    <cellStyle name="Output 18 2 23" xfId="3494" xr:uid="{00000000-0005-0000-0000-0000A60D0000}"/>
    <cellStyle name="Output 18 2 3" xfId="1961" xr:uid="{00000000-0005-0000-0000-0000A9070000}"/>
    <cellStyle name="Output 18 2 3 2" xfId="6943" xr:uid="{00000000-0005-0000-0000-00001F1B0000}"/>
    <cellStyle name="Output 18 2 3 3" xfId="4722" xr:uid="{00000000-0005-0000-0000-000072120000}"/>
    <cellStyle name="Output 18 2 4" xfId="2169" xr:uid="{00000000-0005-0000-0000-000079080000}"/>
    <cellStyle name="Output 18 2 4 2" xfId="7149" xr:uid="{00000000-0005-0000-0000-0000ED1B0000}"/>
    <cellStyle name="Output 18 2 4 3" xfId="4928" xr:uid="{00000000-0005-0000-0000-000040130000}"/>
    <cellStyle name="Output 18 2 5" xfId="2239" xr:uid="{00000000-0005-0000-0000-0000BF080000}"/>
    <cellStyle name="Output 18 2 5 2" xfId="7219" xr:uid="{00000000-0005-0000-0000-0000331C0000}"/>
    <cellStyle name="Output 18 2 5 3" xfId="4998" xr:uid="{00000000-0005-0000-0000-000086130000}"/>
    <cellStyle name="Output 18 2 6" xfId="2314" xr:uid="{00000000-0005-0000-0000-00000A090000}"/>
    <cellStyle name="Output 18 2 6 2" xfId="7294" xr:uid="{00000000-0005-0000-0000-00007E1C0000}"/>
    <cellStyle name="Output 18 2 6 3" xfId="5073" xr:uid="{00000000-0005-0000-0000-0000D1130000}"/>
    <cellStyle name="Output 18 2 7" xfId="2379" xr:uid="{00000000-0005-0000-0000-00004B090000}"/>
    <cellStyle name="Output 18 2 7 2" xfId="7359" xr:uid="{00000000-0005-0000-0000-0000BF1C0000}"/>
    <cellStyle name="Output 18 2 7 3" xfId="5138" xr:uid="{00000000-0005-0000-0000-000012140000}"/>
    <cellStyle name="Output 18 2 8" xfId="2463" xr:uid="{00000000-0005-0000-0000-00009F090000}"/>
    <cellStyle name="Output 18 2 8 2" xfId="7443" xr:uid="{00000000-0005-0000-0000-0000131D0000}"/>
    <cellStyle name="Output 18 2 8 3" xfId="5222" xr:uid="{00000000-0005-0000-0000-000066140000}"/>
    <cellStyle name="Output 18 2 9" xfId="1980" xr:uid="{00000000-0005-0000-0000-0000BC070000}"/>
    <cellStyle name="Output 18 2 9 2" xfId="6962" xr:uid="{00000000-0005-0000-0000-0000321B0000}"/>
    <cellStyle name="Output 18 2 9 3" xfId="4741" xr:uid="{00000000-0005-0000-0000-000085120000}"/>
    <cellStyle name="Output 18 3" xfId="998" xr:uid="{00000000-0005-0000-0000-0000E6030000}"/>
    <cellStyle name="Output 18 3 2" xfId="6072" xr:uid="{00000000-0005-0000-0000-0000B8170000}"/>
    <cellStyle name="Output 18 3 3" xfId="3768" xr:uid="{00000000-0005-0000-0000-0000B80E0000}"/>
    <cellStyle name="Output 18 4" xfId="1257" xr:uid="{00000000-0005-0000-0000-0000E9040000}"/>
    <cellStyle name="Output 18 4 2" xfId="6331" xr:uid="{00000000-0005-0000-0000-0000BB180000}"/>
    <cellStyle name="Output 18 4 3" xfId="4026" xr:uid="{00000000-0005-0000-0000-0000BA0F0000}"/>
    <cellStyle name="Output 18 5" xfId="1101" xr:uid="{00000000-0005-0000-0000-00004D040000}"/>
    <cellStyle name="Output 18 5 2" xfId="6175" xr:uid="{00000000-0005-0000-0000-00001F180000}"/>
    <cellStyle name="Output 18 5 3" xfId="3870" xr:uid="{00000000-0005-0000-0000-00001E0F0000}"/>
    <cellStyle name="Output 18 6" xfId="2683" xr:uid="{00000000-0005-0000-0000-00007B0A0000}"/>
    <cellStyle name="Output 18 6 2" xfId="7663" xr:uid="{00000000-0005-0000-0000-0000EF1D0000}"/>
    <cellStyle name="Output 18 6 3" xfId="5441" xr:uid="{00000000-0005-0000-0000-000041150000}"/>
    <cellStyle name="Output 18 7" xfId="3522" xr:uid="{00000000-0005-0000-0000-0000C20D0000}"/>
    <cellStyle name="Output 18 8" xfId="3318" xr:uid="{00000000-0005-0000-0000-0000F60C0000}"/>
    <cellStyle name="Output 19" xfId="178" xr:uid="{00000000-0005-0000-0000-0000B2000000}"/>
    <cellStyle name="Output 19 2" xfId="1680" xr:uid="{00000000-0005-0000-0000-000090060000}"/>
    <cellStyle name="Output 19 2 10" xfId="2575" xr:uid="{00000000-0005-0000-0000-00000F0A0000}"/>
    <cellStyle name="Output 19 2 10 2" xfId="7555" xr:uid="{00000000-0005-0000-0000-0000831D0000}"/>
    <cellStyle name="Output 19 2 10 3" xfId="5334" xr:uid="{00000000-0005-0000-0000-0000D6140000}"/>
    <cellStyle name="Output 19 2 11" xfId="2645" xr:uid="{00000000-0005-0000-0000-0000550A0000}"/>
    <cellStyle name="Output 19 2 11 2" xfId="7625" xr:uid="{00000000-0005-0000-0000-0000C91D0000}"/>
    <cellStyle name="Output 19 2 11 3" xfId="5403" xr:uid="{00000000-0005-0000-0000-00001B150000}"/>
    <cellStyle name="Output 19 2 12" xfId="1053" xr:uid="{00000000-0005-0000-0000-00001D040000}"/>
    <cellStyle name="Output 19 2 12 2" xfId="6127" xr:uid="{00000000-0005-0000-0000-0000EF170000}"/>
    <cellStyle name="Output 19 2 12 3" xfId="3822" xr:uid="{00000000-0005-0000-0000-0000EE0E0000}"/>
    <cellStyle name="Output 19 2 13" xfId="2764" xr:uid="{00000000-0005-0000-0000-0000CC0A0000}"/>
    <cellStyle name="Output 19 2 13 2" xfId="7744" xr:uid="{00000000-0005-0000-0000-0000401E0000}"/>
    <cellStyle name="Output 19 2 13 3" xfId="5522" xr:uid="{00000000-0005-0000-0000-000092150000}"/>
    <cellStyle name="Output 19 2 14" xfId="2855" xr:uid="{00000000-0005-0000-0000-0000270B0000}"/>
    <cellStyle name="Output 19 2 14 2" xfId="7835" xr:uid="{00000000-0005-0000-0000-00009B1E0000}"/>
    <cellStyle name="Output 19 2 14 3" xfId="5613" xr:uid="{00000000-0005-0000-0000-0000ED150000}"/>
    <cellStyle name="Output 19 2 15" xfId="2903" xr:uid="{00000000-0005-0000-0000-0000570B0000}"/>
    <cellStyle name="Output 19 2 15 2" xfId="7883" xr:uid="{00000000-0005-0000-0000-0000CB1E0000}"/>
    <cellStyle name="Output 19 2 15 3" xfId="5661" xr:uid="{00000000-0005-0000-0000-00001D160000}"/>
    <cellStyle name="Output 19 2 16" xfId="2951" xr:uid="{00000000-0005-0000-0000-0000870B0000}"/>
    <cellStyle name="Output 19 2 16 2" xfId="7931" xr:uid="{00000000-0005-0000-0000-0000FB1E0000}"/>
    <cellStyle name="Output 19 2 16 3" xfId="5709" xr:uid="{00000000-0005-0000-0000-00004D160000}"/>
    <cellStyle name="Output 19 2 17" xfId="2997" xr:uid="{00000000-0005-0000-0000-0000B50B0000}"/>
    <cellStyle name="Output 19 2 17 2" xfId="7977" xr:uid="{00000000-0005-0000-0000-0000291F0000}"/>
    <cellStyle name="Output 19 2 17 3" xfId="5755" xr:uid="{00000000-0005-0000-0000-00007B160000}"/>
    <cellStyle name="Output 19 2 18" xfId="3043" xr:uid="{00000000-0005-0000-0000-0000E30B0000}"/>
    <cellStyle name="Output 19 2 18 2" xfId="8023" xr:uid="{00000000-0005-0000-0000-0000571F0000}"/>
    <cellStyle name="Output 19 2 18 3" xfId="5801" xr:uid="{00000000-0005-0000-0000-0000A9160000}"/>
    <cellStyle name="Output 19 2 19" xfId="3089" xr:uid="{00000000-0005-0000-0000-0000110C0000}"/>
    <cellStyle name="Output 19 2 19 2" xfId="8069" xr:uid="{00000000-0005-0000-0000-0000851F0000}"/>
    <cellStyle name="Output 19 2 19 3" xfId="5847" xr:uid="{00000000-0005-0000-0000-0000D7160000}"/>
    <cellStyle name="Output 19 2 2" xfId="1888" xr:uid="{00000000-0005-0000-0000-000060070000}"/>
    <cellStyle name="Output 19 2 2 2" xfId="6870" xr:uid="{00000000-0005-0000-0000-0000D61A0000}"/>
    <cellStyle name="Output 19 2 2 3" xfId="4649" xr:uid="{00000000-0005-0000-0000-000029120000}"/>
    <cellStyle name="Output 19 2 20" xfId="3135" xr:uid="{00000000-0005-0000-0000-00003F0C0000}"/>
    <cellStyle name="Output 19 2 20 2" xfId="8115" xr:uid="{00000000-0005-0000-0000-0000B31F0000}"/>
    <cellStyle name="Output 19 2 20 3" xfId="5893" xr:uid="{00000000-0005-0000-0000-000005170000}"/>
    <cellStyle name="Output 19 2 21" xfId="4444" xr:uid="{00000000-0005-0000-0000-00005C110000}"/>
    <cellStyle name="Output 19 2 22" xfId="6665" xr:uid="{00000000-0005-0000-0000-0000091A0000}"/>
    <cellStyle name="Output 19 2 23" xfId="3495" xr:uid="{00000000-0005-0000-0000-0000A70D0000}"/>
    <cellStyle name="Output 19 2 3" xfId="1962" xr:uid="{00000000-0005-0000-0000-0000AA070000}"/>
    <cellStyle name="Output 19 2 3 2" xfId="6944" xr:uid="{00000000-0005-0000-0000-0000201B0000}"/>
    <cellStyle name="Output 19 2 3 3" xfId="4723" xr:uid="{00000000-0005-0000-0000-000073120000}"/>
    <cellStyle name="Output 19 2 4" xfId="2170" xr:uid="{00000000-0005-0000-0000-00007A080000}"/>
    <cellStyle name="Output 19 2 4 2" xfId="7150" xr:uid="{00000000-0005-0000-0000-0000EE1B0000}"/>
    <cellStyle name="Output 19 2 4 3" xfId="4929" xr:uid="{00000000-0005-0000-0000-000041130000}"/>
    <cellStyle name="Output 19 2 5" xfId="2240" xr:uid="{00000000-0005-0000-0000-0000C0080000}"/>
    <cellStyle name="Output 19 2 5 2" xfId="7220" xr:uid="{00000000-0005-0000-0000-0000341C0000}"/>
    <cellStyle name="Output 19 2 5 3" xfId="4999" xr:uid="{00000000-0005-0000-0000-000087130000}"/>
    <cellStyle name="Output 19 2 6" xfId="2315" xr:uid="{00000000-0005-0000-0000-00000B090000}"/>
    <cellStyle name="Output 19 2 6 2" xfId="7295" xr:uid="{00000000-0005-0000-0000-00007F1C0000}"/>
    <cellStyle name="Output 19 2 6 3" xfId="5074" xr:uid="{00000000-0005-0000-0000-0000D2130000}"/>
    <cellStyle name="Output 19 2 7" xfId="2380" xr:uid="{00000000-0005-0000-0000-00004C090000}"/>
    <cellStyle name="Output 19 2 7 2" xfId="7360" xr:uid="{00000000-0005-0000-0000-0000C01C0000}"/>
    <cellStyle name="Output 19 2 7 3" xfId="5139" xr:uid="{00000000-0005-0000-0000-000013140000}"/>
    <cellStyle name="Output 19 2 8" xfId="2464" xr:uid="{00000000-0005-0000-0000-0000A0090000}"/>
    <cellStyle name="Output 19 2 8 2" xfId="7444" xr:uid="{00000000-0005-0000-0000-0000141D0000}"/>
    <cellStyle name="Output 19 2 8 3" xfId="5223" xr:uid="{00000000-0005-0000-0000-000067140000}"/>
    <cellStyle name="Output 19 2 9" xfId="2126" xr:uid="{00000000-0005-0000-0000-00004E080000}"/>
    <cellStyle name="Output 19 2 9 2" xfId="7106" xr:uid="{00000000-0005-0000-0000-0000C21B0000}"/>
    <cellStyle name="Output 19 2 9 3" xfId="4885" xr:uid="{00000000-0005-0000-0000-000015130000}"/>
    <cellStyle name="Output 19 3" xfId="999" xr:uid="{00000000-0005-0000-0000-0000E7030000}"/>
    <cellStyle name="Output 19 3 2" xfId="6073" xr:uid="{00000000-0005-0000-0000-0000B9170000}"/>
    <cellStyle name="Output 19 3 3" xfId="3769" xr:uid="{00000000-0005-0000-0000-0000B90E0000}"/>
    <cellStyle name="Output 19 4" xfId="1256" xr:uid="{00000000-0005-0000-0000-0000E8040000}"/>
    <cellStyle name="Output 19 4 2" xfId="6330" xr:uid="{00000000-0005-0000-0000-0000BA180000}"/>
    <cellStyle name="Output 19 4 3" xfId="4025" xr:uid="{00000000-0005-0000-0000-0000B90F0000}"/>
    <cellStyle name="Output 19 5" xfId="1102" xr:uid="{00000000-0005-0000-0000-00004E040000}"/>
    <cellStyle name="Output 19 5 2" xfId="6176" xr:uid="{00000000-0005-0000-0000-000020180000}"/>
    <cellStyle name="Output 19 5 3" xfId="3871" xr:uid="{00000000-0005-0000-0000-00001F0F0000}"/>
    <cellStyle name="Output 19 6" xfId="2196" xr:uid="{00000000-0005-0000-0000-000094080000}"/>
    <cellStyle name="Output 19 6 2" xfId="7176" xr:uid="{00000000-0005-0000-0000-0000081C0000}"/>
    <cellStyle name="Output 19 6 3" xfId="4955" xr:uid="{00000000-0005-0000-0000-00005B130000}"/>
    <cellStyle name="Output 19 7" xfId="3521" xr:uid="{00000000-0005-0000-0000-0000C10D0000}"/>
    <cellStyle name="Output 19 8" xfId="3319" xr:uid="{00000000-0005-0000-0000-0000F70C0000}"/>
    <cellStyle name="Output 2" xfId="179" xr:uid="{00000000-0005-0000-0000-0000B3000000}"/>
    <cellStyle name="Output 2 2" xfId="1681" xr:uid="{00000000-0005-0000-0000-000091060000}"/>
    <cellStyle name="Output 2 2 10" xfId="2576" xr:uid="{00000000-0005-0000-0000-0000100A0000}"/>
    <cellStyle name="Output 2 2 10 2" xfId="7556" xr:uid="{00000000-0005-0000-0000-0000841D0000}"/>
    <cellStyle name="Output 2 2 10 3" xfId="5335" xr:uid="{00000000-0005-0000-0000-0000D7140000}"/>
    <cellStyle name="Output 2 2 11" xfId="2646" xr:uid="{00000000-0005-0000-0000-0000560A0000}"/>
    <cellStyle name="Output 2 2 11 2" xfId="7626" xr:uid="{00000000-0005-0000-0000-0000CA1D0000}"/>
    <cellStyle name="Output 2 2 11 3" xfId="5404" xr:uid="{00000000-0005-0000-0000-00001C150000}"/>
    <cellStyle name="Output 2 2 12" xfId="1324" xr:uid="{00000000-0005-0000-0000-00002C050000}"/>
    <cellStyle name="Output 2 2 12 2" xfId="6398" xr:uid="{00000000-0005-0000-0000-0000FE180000}"/>
    <cellStyle name="Output 2 2 12 3" xfId="4093" xr:uid="{00000000-0005-0000-0000-0000FD0F0000}"/>
    <cellStyle name="Output 2 2 13" xfId="2765" xr:uid="{00000000-0005-0000-0000-0000CD0A0000}"/>
    <cellStyle name="Output 2 2 13 2" xfId="7745" xr:uid="{00000000-0005-0000-0000-0000411E0000}"/>
    <cellStyle name="Output 2 2 13 3" xfId="5523" xr:uid="{00000000-0005-0000-0000-000093150000}"/>
    <cellStyle name="Output 2 2 14" xfId="2856" xr:uid="{00000000-0005-0000-0000-0000280B0000}"/>
    <cellStyle name="Output 2 2 14 2" xfId="7836" xr:uid="{00000000-0005-0000-0000-00009C1E0000}"/>
    <cellStyle name="Output 2 2 14 3" xfId="5614" xr:uid="{00000000-0005-0000-0000-0000EE150000}"/>
    <cellStyle name="Output 2 2 15" xfId="2904" xr:uid="{00000000-0005-0000-0000-0000580B0000}"/>
    <cellStyle name="Output 2 2 15 2" xfId="7884" xr:uid="{00000000-0005-0000-0000-0000CC1E0000}"/>
    <cellStyle name="Output 2 2 15 3" xfId="5662" xr:uid="{00000000-0005-0000-0000-00001E160000}"/>
    <cellStyle name="Output 2 2 16" xfId="2952" xr:uid="{00000000-0005-0000-0000-0000880B0000}"/>
    <cellStyle name="Output 2 2 16 2" xfId="7932" xr:uid="{00000000-0005-0000-0000-0000FC1E0000}"/>
    <cellStyle name="Output 2 2 16 3" xfId="5710" xr:uid="{00000000-0005-0000-0000-00004E160000}"/>
    <cellStyle name="Output 2 2 17" xfId="2998" xr:uid="{00000000-0005-0000-0000-0000B60B0000}"/>
    <cellStyle name="Output 2 2 17 2" xfId="7978" xr:uid="{00000000-0005-0000-0000-00002A1F0000}"/>
    <cellStyle name="Output 2 2 17 3" xfId="5756" xr:uid="{00000000-0005-0000-0000-00007C160000}"/>
    <cellStyle name="Output 2 2 18" xfId="3044" xr:uid="{00000000-0005-0000-0000-0000E40B0000}"/>
    <cellStyle name="Output 2 2 18 2" xfId="8024" xr:uid="{00000000-0005-0000-0000-0000581F0000}"/>
    <cellStyle name="Output 2 2 18 3" xfId="5802" xr:uid="{00000000-0005-0000-0000-0000AA160000}"/>
    <cellStyle name="Output 2 2 19" xfId="3090" xr:uid="{00000000-0005-0000-0000-0000120C0000}"/>
    <cellStyle name="Output 2 2 19 2" xfId="8070" xr:uid="{00000000-0005-0000-0000-0000861F0000}"/>
    <cellStyle name="Output 2 2 19 3" xfId="5848" xr:uid="{00000000-0005-0000-0000-0000D8160000}"/>
    <cellStyle name="Output 2 2 2" xfId="1889" xr:uid="{00000000-0005-0000-0000-000061070000}"/>
    <cellStyle name="Output 2 2 2 2" xfId="6871" xr:uid="{00000000-0005-0000-0000-0000D71A0000}"/>
    <cellStyle name="Output 2 2 2 3" xfId="4650" xr:uid="{00000000-0005-0000-0000-00002A120000}"/>
    <cellStyle name="Output 2 2 20" xfId="3136" xr:uid="{00000000-0005-0000-0000-0000400C0000}"/>
    <cellStyle name="Output 2 2 20 2" xfId="8116" xr:uid="{00000000-0005-0000-0000-0000B41F0000}"/>
    <cellStyle name="Output 2 2 20 3" xfId="5894" xr:uid="{00000000-0005-0000-0000-000006170000}"/>
    <cellStyle name="Output 2 2 21" xfId="4445" xr:uid="{00000000-0005-0000-0000-00005D110000}"/>
    <cellStyle name="Output 2 2 22" xfId="6666" xr:uid="{00000000-0005-0000-0000-00000A1A0000}"/>
    <cellStyle name="Output 2 2 23" xfId="3496" xr:uid="{00000000-0005-0000-0000-0000A80D0000}"/>
    <cellStyle name="Output 2 2 3" xfId="1963" xr:uid="{00000000-0005-0000-0000-0000AB070000}"/>
    <cellStyle name="Output 2 2 3 2" xfId="6945" xr:uid="{00000000-0005-0000-0000-0000211B0000}"/>
    <cellStyle name="Output 2 2 3 3" xfId="4724" xr:uid="{00000000-0005-0000-0000-000074120000}"/>
    <cellStyle name="Output 2 2 4" xfId="2171" xr:uid="{00000000-0005-0000-0000-00007B080000}"/>
    <cellStyle name="Output 2 2 4 2" xfId="7151" xr:uid="{00000000-0005-0000-0000-0000EF1B0000}"/>
    <cellStyle name="Output 2 2 4 3" xfId="4930" xr:uid="{00000000-0005-0000-0000-000042130000}"/>
    <cellStyle name="Output 2 2 5" xfId="2241" xr:uid="{00000000-0005-0000-0000-0000C1080000}"/>
    <cellStyle name="Output 2 2 5 2" xfId="7221" xr:uid="{00000000-0005-0000-0000-0000351C0000}"/>
    <cellStyle name="Output 2 2 5 3" xfId="5000" xr:uid="{00000000-0005-0000-0000-000088130000}"/>
    <cellStyle name="Output 2 2 6" xfId="2316" xr:uid="{00000000-0005-0000-0000-00000C090000}"/>
    <cellStyle name="Output 2 2 6 2" xfId="7296" xr:uid="{00000000-0005-0000-0000-0000801C0000}"/>
    <cellStyle name="Output 2 2 6 3" xfId="5075" xr:uid="{00000000-0005-0000-0000-0000D3130000}"/>
    <cellStyle name="Output 2 2 7" xfId="2381" xr:uid="{00000000-0005-0000-0000-00004D090000}"/>
    <cellStyle name="Output 2 2 7 2" xfId="7361" xr:uid="{00000000-0005-0000-0000-0000C11C0000}"/>
    <cellStyle name="Output 2 2 7 3" xfId="5140" xr:uid="{00000000-0005-0000-0000-000014140000}"/>
    <cellStyle name="Output 2 2 8" xfId="2465" xr:uid="{00000000-0005-0000-0000-0000A1090000}"/>
    <cellStyle name="Output 2 2 8 2" xfId="7445" xr:uid="{00000000-0005-0000-0000-0000151D0000}"/>
    <cellStyle name="Output 2 2 8 3" xfId="5224" xr:uid="{00000000-0005-0000-0000-000068140000}"/>
    <cellStyle name="Output 2 2 9" xfId="1240" xr:uid="{00000000-0005-0000-0000-0000D8040000}"/>
    <cellStyle name="Output 2 2 9 2" xfId="6314" xr:uid="{00000000-0005-0000-0000-0000AA180000}"/>
    <cellStyle name="Output 2 2 9 3" xfId="4009" xr:uid="{00000000-0005-0000-0000-0000A90F0000}"/>
    <cellStyle name="Output 2 3" xfId="1000" xr:uid="{00000000-0005-0000-0000-0000E8030000}"/>
    <cellStyle name="Output 2 3 2" xfId="6074" xr:uid="{00000000-0005-0000-0000-0000BA170000}"/>
    <cellStyle name="Output 2 3 3" xfId="3770" xr:uid="{00000000-0005-0000-0000-0000BA0E0000}"/>
    <cellStyle name="Output 2 4" xfId="1255" xr:uid="{00000000-0005-0000-0000-0000E7040000}"/>
    <cellStyle name="Output 2 4 2" xfId="6329" xr:uid="{00000000-0005-0000-0000-0000B9180000}"/>
    <cellStyle name="Output 2 4 3" xfId="4024" xr:uid="{00000000-0005-0000-0000-0000B80F0000}"/>
    <cellStyle name="Output 2 5" xfId="1103" xr:uid="{00000000-0005-0000-0000-00004F040000}"/>
    <cellStyle name="Output 2 5 2" xfId="6177" xr:uid="{00000000-0005-0000-0000-000021180000}"/>
    <cellStyle name="Output 2 5 3" xfId="3872" xr:uid="{00000000-0005-0000-0000-0000200F0000}"/>
    <cellStyle name="Output 2 6" xfId="2682" xr:uid="{00000000-0005-0000-0000-00007A0A0000}"/>
    <cellStyle name="Output 2 6 2" xfId="7662" xr:uid="{00000000-0005-0000-0000-0000EE1D0000}"/>
    <cellStyle name="Output 2 6 3" xfId="5440" xr:uid="{00000000-0005-0000-0000-000040150000}"/>
    <cellStyle name="Output 2 7" xfId="3520" xr:uid="{00000000-0005-0000-0000-0000C00D0000}"/>
    <cellStyle name="Output 2 8" xfId="3320" xr:uid="{00000000-0005-0000-0000-0000F80C0000}"/>
    <cellStyle name="Output 20" xfId="180" xr:uid="{00000000-0005-0000-0000-0000B4000000}"/>
    <cellStyle name="Output 20 2" xfId="1682" xr:uid="{00000000-0005-0000-0000-000092060000}"/>
    <cellStyle name="Output 20 2 10" xfId="2577" xr:uid="{00000000-0005-0000-0000-0000110A0000}"/>
    <cellStyle name="Output 20 2 10 2" xfId="7557" xr:uid="{00000000-0005-0000-0000-0000851D0000}"/>
    <cellStyle name="Output 20 2 10 3" xfId="5336" xr:uid="{00000000-0005-0000-0000-0000D8140000}"/>
    <cellStyle name="Output 20 2 11" xfId="2647" xr:uid="{00000000-0005-0000-0000-0000570A0000}"/>
    <cellStyle name="Output 20 2 11 2" xfId="7627" xr:uid="{00000000-0005-0000-0000-0000CB1D0000}"/>
    <cellStyle name="Output 20 2 11 3" xfId="5405" xr:uid="{00000000-0005-0000-0000-00001D150000}"/>
    <cellStyle name="Output 20 2 12" xfId="2407" xr:uid="{00000000-0005-0000-0000-000067090000}"/>
    <cellStyle name="Output 20 2 12 2" xfId="7387" xr:uid="{00000000-0005-0000-0000-0000DB1C0000}"/>
    <cellStyle name="Output 20 2 12 3" xfId="5166" xr:uid="{00000000-0005-0000-0000-00002E140000}"/>
    <cellStyle name="Output 20 2 13" xfId="2766" xr:uid="{00000000-0005-0000-0000-0000CE0A0000}"/>
    <cellStyle name="Output 20 2 13 2" xfId="7746" xr:uid="{00000000-0005-0000-0000-0000421E0000}"/>
    <cellStyle name="Output 20 2 13 3" xfId="5524" xr:uid="{00000000-0005-0000-0000-000094150000}"/>
    <cellStyle name="Output 20 2 14" xfId="2857" xr:uid="{00000000-0005-0000-0000-0000290B0000}"/>
    <cellStyle name="Output 20 2 14 2" xfId="7837" xr:uid="{00000000-0005-0000-0000-00009D1E0000}"/>
    <cellStyle name="Output 20 2 14 3" xfId="5615" xr:uid="{00000000-0005-0000-0000-0000EF150000}"/>
    <cellStyle name="Output 20 2 15" xfId="2905" xr:uid="{00000000-0005-0000-0000-0000590B0000}"/>
    <cellStyle name="Output 20 2 15 2" xfId="7885" xr:uid="{00000000-0005-0000-0000-0000CD1E0000}"/>
    <cellStyle name="Output 20 2 15 3" xfId="5663" xr:uid="{00000000-0005-0000-0000-00001F160000}"/>
    <cellStyle name="Output 20 2 16" xfId="2953" xr:uid="{00000000-0005-0000-0000-0000890B0000}"/>
    <cellStyle name="Output 20 2 16 2" xfId="7933" xr:uid="{00000000-0005-0000-0000-0000FD1E0000}"/>
    <cellStyle name="Output 20 2 16 3" xfId="5711" xr:uid="{00000000-0005-0000-0000-00004F160000}"/>
    <cellStyle name="Output 20 2 17" xfId="2999" xr:uid="{00000000-0005-0000-0000-0000B70B0000}"/>
    <cellStyle name="Output 20 2 17 2" xfId="7979" xr:uid="{00000000-0005-0000-0000-00002B1F0000}"/>
    <cellStyle name="Output 20 2 17 3" xfId="5757" xr:uid="{00000000-0005-0000-0000-00007D160000}"/>
    <cellStyle name="Output 20 2 18" xfId="3045" xr:uid="{00000000-0005-0000-0000-0000E50B0000}"/>
    <cellStyle name="Output 20 2 18 2" xfId="8025" xr:uid="{00000000-0005-0000-0000-0000591F0000}"/>
    <cellStyle name="Output 20 2 18 3" xfId="5803" xr:uid="{00000000-0005-0000-0000-0000AB160000}"/>
    <cellStyle name="Output 20 2 19" xfId="3091" xr:uid="{00000000-0005-0000-0000-0000130C0000}"/>
    <cellStyle name="Output 20 2 19 2" xfId="8071" xr:uid="{00000000-0005-0000-0000-0000871F0000}"/>
    <cellStyle name="Output 20 2 19 3" xfId="5849" xr:uid="{00000000-0005-0000-0000-0000D9160000}"/>
    <cellStyle name="Output 20 2 2" xfId="1890" xr:uid="{00000000-0005-0000-0000-000062070000}"/>
    <cellStyle name="Output 20 2 2 2" xfId="6872" xr:uid="{00000000-0005-0000-0000-0000D81A0000}"/>
    <cellStyle name="Output 20 2 2 3" xfId="4651" xr:uid="{00000000-0005-0000-0000-00002B120000}"/>
    <cellStyle name="Output 20 2 20" xfId="3137" xr:uid="{00000000-0005-0000-0000-0000410C0000}"/>
    <cellStyle name="Output 20 2 20 2" xfId="8117" xr:uid="{00000000-0005-0000-0000-0000B51F0000}"/>
    <cellStyle name="Output 20 2 20 3" xfId="5895" xr:uid="{00000000-0005-0000-0000-000007170000}"/>
    <cellStyle name="Output 20 2 21" xfId="4446" xr:uid="{00000000-0005-0000-0000-00005E110000}"/>
    <cellStyle name="Output 20 2 22" xfId="6667" xr:uid="{00000000-0005-0000-0000-00000B1A0000}"/>
    <cellStyle name="Output 20 2 23" xfId="3497" xr:uid="{00000000-0005-0000-0000-0000A90D0000}"/>
    <cellStyle name="Output 20 2 3" xfId="1964" xr:uid="{00000000-0005-0000-0000-0000AC070000}"/>
    <cellStyle name="Output 20 2 3 2" xfId="6946" xr:uid="{00000000-0005-0000-0000-0000221B0000}"/>
    <cellStyle name="Output 20 2 3 3" xfId="4725" xr:uid="{00000000-0005-0000-0000-000075120000}"/>
    <cellStyle name="Output 20 2 4" xfId="2172" xr:uid="{00000000-0005-0000-0000-00007C080000}"/>
    <cellStyle name="Output 20 2 4 2" xfId="7152" xr:uid="{00000000-0005-0000-0000-0000F01B0000}"/>
    <cellStyle name="Output 20 2 4 3" xfId="4931" xr:uid="{00000000-0005-0000-0000-000043130000}"/>
    <cellStyle name="Output 20 2 5" xfId="2242" xr:uid="{00000000-0005-0000-0000-0000C2080000}"/>
    <cellStyle name="Output 20 2 5 2" xfId="7222" xr:uid="{00000000-0005-0000-0000-0000361C0000}"/>
    <cellStyle name="Output 20 2 5 3" xfId="5001" xr:uid="{00000000-0005-0000-0000-000089130000}"/>
    <cellStyle name="Output 20 2 6" xfId="2317" xr:uid="{00000000-0005-0000-0000-00000D090000}"/>
    <cellStyle name="Output 20 2 6 2" xfId="7297" xr:uid="{00000000-0005-0000-0000-0000811C0000}"/>
    <cellStyle name="Output 20 2 6 3" xfId="5076" xr:uid="{00000000-0005-0000-0000-0000D4130000}"/>
    <cellStyle name="Output 20 2 7" xfId="2382" xr:uid="{00000000-0005-0000-0000-00004E090000}"/>
    <cellStyle name="Output 20 2 7 2" xfId="7362" xr:uid="{00000000-0005-0000-0000-0000C21C0000}"/>
    <cellStyle name="Output 20 2 7 3" xfId="5141" xr:uid="{00000000-0005-0000-0000-000015140000}"/>
    <cellStyle name="Output 20 2 8" xfId="2466" xr:uid="{00000000-0005-0000-0000-0000A2090000}"/>
    <cellStyle name="Output 20 2 8 2" xfId="7446" xr:uid="{00000000-0005-0000-0000-0000161D0000}"/>
    <cellStyle name="Output 20 2 8 3" xfId="5225" xr:uid="{00000000-0005-0000-0000-000069140000}"/>
    <cellStyle name="Output 20 2 9" xfId="1210" xr:uid="{00000000-0005-0000-0000-0000BA040000}"/>
    <cellStyle name="Output 20 2 9 2" xfId="6284" xr:uid="{00000000-0005-0000-0000-00008C180000}"/>
    <cellStyle name="Output 20 2 9 3" xfId="3979" xr:uid="{00000000-0005-0000-0000-00008B0F0000}"/>
    <cellStyle name="Output 20 3" xfId="1001" xr:uid="{00000000-0005-0000-0000-0000E9030000}"/>
    <cellStyle name="Output 20 3 2" xfId="6075" xr:uid="{00000000-0005-0000-0000-0000BB170000}"/>
    <cellStyle name="Output 20 3 3" xfId="3771" xr:uid="{00000000-0005-0000-0000-0000BB0E0000}"/>
    <cellStyle name="Output 20 4" xfId="1254" xr:uid="{00000000-0005-0000-0000-0000E6040000}"/>
    <cellStyle name="Output 20 4 2" xfId="6328" xr:uid="{00000000-0005-0000-0000-0000B8180000}"/>
    <cellStyle name="Output 20 4 3" xfId="4023" xr:uid="{00000000-0005-0000-0000-0000B70F0000}"/>
    <cellStyle name="Output 20 5" xfId="1104" xr:uid="{00000000-0005-0000-0000-000050040000}"/>
    <cellStyle name="Output 20 5 2" xfId="6178" xr:uid="{00000000-0005-0000-0000-000022180000}"/>
    <cellStyle name="Output 20 5 3" xfId="3873" xr:uid="{00000000-0005-0000-0000-0000210F0000}"/>
    <cellStyle name="Output 20 6" xfId="1725" xr:uid="{00000000-0005-0000-0000-0000BD060000}"/>
    <cellStyle name="Output 20 6 2" xfId="6707" xr:uid="{00000000-0005-0000-0000-0000331A0000}"/>
    <cellStyle name="Output 20 6 3" xfId="4486" xr:uid="{00000000-0005-0000-0000-000086110000}"/>
    <cellStyle name="Output 20 7" xfId="3519" xr:uid="{00000000-0005-0000-0000-0000BF0D0000}"/>
    <cellStyle name="Output 20 8" xfId="3321" xr:uid="{00000000-0005-0000-0000-0000F90C0000}"/>
    <cellStyle name="Output 21" xfId="181" xr:uid="{00000000-0005-0000-0000-0000B5000000}"/>
    <cellStyle name="Output 21 2" xfId="1683" xr:uid="{00000000-0005-0000-0000-000093060000}"/>
    <cellStyle name="Output 21 2 10" xfId="2578" xr:uid="{00000000-0005-0000-0000-0000120A0000}"/>
    <cellStyle name="Output 21 2 10 2" xfId="7558" xr:uid="{00000000-0005-0000-0000-0000861D0000}"/>
    <cellStyle name="Output 21 2 10 3" xfId="5337" xr:uid="{00000000-0005-0000-0000-0000D9140000}"/>
    <cellStyle name="Output 21 2 11" xfId="2648" xr:uid="{00000000-0005-0000-0000-0000580A0000}"/>
    <cellStyle name="Output 21 2 11 2" xfId="7628" xr:uid="{00000000-0005-0000-0000-0000CC1D0000}"/>
    <cellStyle name="Output 21 2 11 3" xfId="5406" xr:uid="{00000000-0005-0000-0000-00001E150000}"/>
    <cellStyle name="Output 21 2 12" xfId="2051" xr:uid="{00000000-0005-0000-0000-000003080000}"/>
    <cellStyle name="Output 21 2 12 2" xfId="7033" xr:uid="{00000000-0005-0000-0000-0000791B0000}"/>
    <cellStyle name="Output 21 2 12 3" xfId="4812" xr:uid="{00000000-0005-0000-0000-0000CC120000}"/>
    <cellStyle name="Output 21 2 13" xfId="2767" xr:uid="{00000000-0005-0000-0000-0000CF0A0000}"/>
    <cellStyle name="Output 21 2 13 2" xfId="7747" xr:uid="{00000000-0005-0000-0000-0000431E0000}"/>
    <cellStyle name="Output 21 2 13 3" xfId="5525" xr:uid="{00000000-0005-0000-0000-000095150000}"/>
    <cellStyle name="Output 21 2 14" xfId="2858" xr:uid="{00000000-0005-0000-0000-00002A0B0000}"/>
    <cellStyle name="Output 21 2 14 2" xfId="7838" xr:uid="{00000000-0005-0000-0000-00009E1E0000}"/>
    <cellStyle name="Output 21 2 14 3" xfId="5616" xr:uid="{00000000-0005-0000-0000-0000F0150000}"/>
    <cellStyle name="Output 21 2 15" xfId="2906" xr:uid="{00000000-0005-0000-0000-00005A0B0000}"/>
    <cellStyle name="Output 21 2 15 2" xfId="7886" xr:uid="{00000000-0005-0000-0000-0000CE1E0000}"/>
    <cellStyle name="Output 21 2 15 3" xfId="5664" xr:uid="{00000000-0005-0000-0000-000020160000}"/>
    <cellStyle name="Output 21 2 16" xfId="2954" xr:uid="{00000000-0005-0000-0000-00008A0B0000}"/>
    <cellStyle name="Output 21 2 16 2" xfId="7934" xr:uid="{00000000-0005-0000-0000-0000FE1E0000}"/>
    <cellStyle name="Output 21 2 16 3" xfId="5712" xr:uid="{00000000-0005-0000-0000-000050160000}"/>
    <cellStyle name="Output 21 2 17" xfId="3000" xr:uid="{00000000-0005-0000-0000-0000B80B0000}"/>
    <cellStyle name="Output 21 2 17 2" xfId="7980" xr:uid="{00000000-0005-0000-0000-00002C1F0000}"/>
    <cellStyle name="Output 21 2 17 3" xfId="5758" xr:uid="{00000000-0005-0000-0000-00007E160000}"/>
    <cellStyle name="Output 21 2 18" xfId="3046" xr:uid="{00000000-0005-0000-0000-0000E60B0000}"/>
    <cellStyle name="Output 21 2 18 2" xfId="8026" xr:uid="{00000000-0005-0000-0000-00005A1F0000}"/>
    <cellStyle name="Output 21 2 18 3" xfId="5804" xr:uid="{00000000-0005-0000-0000-0000AC160000}"/>
    <cellStyle name="Output 21 2 19" xfId="3092" xr:uid="{00000000-0005-0000-0000-0000140C0000}"/>
    <cellStyle name="Output 21 2 19 2" xfId="8072" xr:uid="{00000000-0005-0000-0000-0000881F0000}"/>
    <cellStyle name="Output 21 2 19 3" xfId="5850" xr:uid="{00000000-0005-0000-0000-0000DA160000}"/>
    <cellStyle name="Output 21 2 2" xfId="1891" xr:uid="{00000000-0005-0000-0000-000063070000}"/>
    <cellStyle name="Output 21 2 2 2" xfId="6873" xr:uid="{00000000-0005-0000-0000-0000D91A0000}"/>
    <cellStyle name="Output 21 2 2 3" xfId="4652" xr:uid="{00000000-0005-0000-0000-00002C120000}"/>
    <cellStyle name="Output 21 2 20" xfId="3138" xr:uid="{00000000-0005-0000-0000-0000420C0000}"/>
    <cellStyle name="Output 21 2 20 2" xfId="8118" xr:uid="{00000000-0005-0000-0000-0000B61F0000}"/>
    <cellStyle name="Output 21 2 20 3" xfId="5896" xr:uid="{00000000-0005-0000-0000-000008170000}"/>
    <cellStyle name="Output 21 2 21" xfId="4447" xr:uid="{00000000-0005-0000-0000-00005F110000}"/>
    <cellStyle name="Output 21 2 22" xfId="6668" xr:uid="{00000000-0005-0000-0000-00000C1A0000}"/>
    <cellStyle name="Output 21 2 23" xfId="3498" xr:uid="{00000000-0005-0000-0000-0000AA0D0000}"/>
    <cellStyle name="Output 21 2 3" xfId="1965" xr:uid="{00000000-0005-0000-0000-0000AD070000}"/>
    <cellStyle name="Output 21 2 3 2" xfId="6947" xr:uid="{00000000-0005-0000-0000-0000231B0000}"/>
    <cellStyle name="Output 21 2 3 3" xfId="4726" xr:uid="{00000000-0005-0000-0000-000076120000}"/>
    <cellStyle name="Output 21 2 4" xfId="2173" xr:uid="{00000000-0005-0000-0000-00007D080000}"/>
    <cellStyle name="Output 21 2 4 2" xfId="7153" xr:uid="{00000000-0005-0000-0000-0000F11B0000}"/>
    <cellStyle name="Output 21 2 4 3" xfId="4932" xr:uid="{00000000-0005-0000-0000-000044130000}"/>
    <cellStyle name="Output 21 2 5" xfId="2243" xr:uid="{00000000-0005-0000-0000-0000C3080000}"/>
    <cellStyle name="Output 21 2 5 2" xfId="7223" xr:uid="{00000000-0005-0000-0000-0000371C0000}"/>
    <cellStyle name="Output 21 2 5 3" xfId="5002" xr:uid="{00000000-0005-0000-0000-00008A130000}"/>
    <cellStyle name="Output 21 2 6" xfId="2318" xr:uid="{00000000-0005-0000-0000-00000E090000}"/>
    <cellStyle name="Output 21 2 6 2" xfId="7298" xr:uid="{00000000-0005-0000-0000-0000821C0000}"/>
    <cellStyle name="Output 21 2 6 3" xfId="5077" xr:uid="{00000000-0005-0000-0000-0000D5130000}"/>
    <cellStyle name="Output 21 2 7" xfId="2383" xr:uid="{00000000-0005-0000-0000-00004F090000}"/>
    <cellStyle name="Output 21 2 7 2" xfId="7363" xr:uid="{00000000-0005-0000-0000-0000C31C0000}"/>
    <cellStyle name="Output 21 2 7 3" xfId="5142" xr:uid="{00000000-0005-0000-0000-000016140000}"/>
    <cellStyle name="Output 21 2 8" xfId="2467" xr:uid="{00000000-0005-0000-0000-0000A3090000}"/>
    <cellStyle name="Output 21 2 8 2" xfId="7447" xr:uid="{00000000-0005-0000-0000-0000171D0000}"/>
    <cellStyle name="Output 21 2 8 3" xfId="5226" xr:uid="{00000000-0005-0000-0000-00006A140000}"/>
    <cellStyle name="Output 21 2 9" xfId="1496" xr:uid="{00000000-0005-0000-0000-0000D8050000}"/>
    <cellStyle name="Output 21 2 9 2" xfId="6570" xr:uid="{00000000-0005-0000-0000-0000AA190000}"/>
    <cellStyle name="Output 21 2 9 3" xfId="4265" xr:uid="{00000000-0005-0000-0000-0000A9100000}"/>
    <cellStyle name="Output 21 3" xfId="1002" xr:uid="{00000000-0005-0000-0000-0000EA030000}"/>
    <cellStyle name="Output 21 3 2" xfId="6076" xr:uid="{00000000-0005-0000-0000-0000BC170000}"/>
    <cellStyle name="Output 21 3 3" xfId="3772" xr:uid="{00000000-0005-0000-0000-0000BC0E0000}"/>
    <cellStyle name="Output 21 4" xfId="1253" xr:uid="{00000000-0005-0000-0000-0000E5040000}"/>
    <cellStyle name="Output 21 4 2" xfId="6327" xr:uid="{00000000-0005-0000-0000-0000B7180000}"/>
    <cellStyle name="Output 21 4 3" xfId="4022" xr:uid="{00000000-0005-0000-0000-0000B60F0000}"/>
    <cellStyle name="Output 21 5" xfId="1105" xr:uid="{00000000-0005-0000-0000-000051040000}"/>
    <cellStyle name="Output 21 5 2" xfId="6179" xr:uid="{00000000-0005-0000-0000-000023180000}"/>
    <cellStyle name="Output 21 5 3" xfId="3874" xr:uid="{00000000-0005-0000-0000-0000220F0000}"/>
    <cellStyle name="Output 21 6" xfId="2681" xr:uid="{00000000-0005-0000-0000-0000790A0000}"/>
    <cellStyle name="Output 21 6 2" xfId="7661" xr:uid="{00000000-0005-0000-0000-0000ED1D0000}"/>
    <cellStyle name="Output 21 6 3" xfId="5439" xr:uid="{00000000-0005-0000-0000-00003F150000}"/>
    <cellStyle name="Output 21 7" xfId="3518" xr:uid="{00000000-0005-0000-0000-0000BE0D0000}"/>
    <cellStyle name="Output 21 8" xfId="3322" xr:uid="{00000000-0005-0000-0000-0000FA0C0000}"/>
    <cellStyle name="Output 22" xfId="182" xr:uid="{00000000-0005-0000-0000-0000B6000000}"/>
    <cellStyle name="Output 22 2" xfId="1684" xr:uid="{00000000-0005-0000-0000-000094060000}"/>
    <cellStyle name="Output 22 2 10" xfId="2579" xr:uid="{00000000-0005-0000-0000-0000130A0000}"/>
    <cellStyle name="Output 22 2 10 2" xfId="7559" xr:uid="{00000000-0005-0000-0000-0000871D0000}"/>
    <cellStyle name="Output 22 2 10 3" xfId="5338" xr:uid="{00000000-0005-0000-0000-0000DA140000}"/>
    <cellStyle name="Output 22 2 11" xfId="2649" xr:uid="{00000000-0005-0000-0000-0000590A0000}"/>
    <cellStyle name="Output 22 2 11 2" xfId="7629" xr:uid="{00000000-0005-0000-0000-0000CD1D0000}"/>
    <cellStyle name="Output 22 2 11 3" xfId="5407" xr:uid="{00000000-0005-0000-0000-00001F150000}"/>
    <cellStyle name="Output 22 2 12" xfId="1984" xr:uid="{00000000-0005-0000-0000-0000C0070000}"/>
    <cellStyle name="Output 22 2 12 2" xfId="6966" xr:uid="{00000000-0005-0000-0000-0000361B0000}"/>
    <cellStyle name="Output 22 2 12 3" xfId="4745" xr:uid="{00000000-0005-0000-0000-000089120000}"/>
    <cellStyle name="Output 22 2 13" xfId="2768" xr:uid="{00000000-0005-0000-0000-0000D00A0000}"/>
    <cellStyle name="Output 22 2 13 2" xfId="7748" xr:uid="{00000000-0005-0000-0000-0000441E0000}"/>
    <cellStyle name="Output 22 2 13 3" xfId="5526" xr:uid="{00000000-0005-0000-0000-000096150000}"/>
    <cellStyle name="Output 22 2 14" xfId="2859" xr:uid="{00000000-0005-0000-0000-00002B0B0000}"/>
    <cellStyle name="Output 22 2 14 2" xfId="7839" xr:uid="{00000000-0005-0000-0000-00009F1E0000}"/>
    <cellStyle name="Output 22 2 14 3" xfId="5617" xr:uid="{00000000-0005-0000-0000-0000F1150000}"/>
    <cellStyle name="Output 22 2 15" xfId="2907" xr:uid="{00000000-0005-0000-0000-00005B0B0000}"/>
    <cellStyle name="Output 22 2 15 2" xfId="7887" xr:uid="{00000000-0005-0000-0000-0000CF1E0000}"/>
    <cellStyle name="Output 22 2 15 3" xfId="5665" xr:uid="{00000000-0005-0000-0000-000021160000}"/>
    <cellStyle name="Output 22 2 16" xfId="2955" xr:uid="{00000000-0005-0000-0000-00008B0B0000}"/>
    <cellStyle name="Output 22 2 16 2" xfId="7935" xr:uid="{00000000-0005-0000-0000-0000FF1E0000}"/>
    <cellStyle name="Output 22 2 16 3" xfId="5713" xr:uid="{00000000-0005-0000-0000-000051160000}"/>
    <cellStyle name="Output 22 2 17" xfId="3001" xr:uid="{00000000-0005-0000-0000-0000B90B0000}"/>
    <cellStyle name="Output 22 2 17 2" xfId="7981" xr:uid="{00000000-0005-0000-0000-00002D1F0000}"/>
    <cellStyle name="Output 22 2 17 3" xfId="5759" xr:uid="{00000000-0005-0000-0000-00007F160000}"/>
    <cellStyle name="Output 22 2 18" xfId="3047" xr:uid="{00000000-0005-0000-0000-0000E70B0000}"/>
    <cellStyle name="Output 22 2 18 2" xfId="8027" xr:uid="{00000000-0005-0000-0000-00005B1F0000}"/>
    <cellStyle name="Output 22 2 18 3" xfId="5805" xr:uid="{00000000-0005-0000-0000-0000AD160000}"/>
    <cellStyle name="Output 22 2 19" xfId="3093" xr:uid="{00000000-0005-0000-0000-0000150C0000}"/>
    <cellStyle name="Output 22 2 19 2" xfId="8073" xr:uid="{00000000-0005-0000-0000-0000891F0000}"/>
    <cellStyle name="Output 22 2 19 3" xfId="5851" xr:uid="{00000000-0005-0000-0000-0000DB160000}"/>
    <cellStyle name="Output 22 2 2" xfId="1892" xr:uid="{00000000-0005-0000-0000-000064070000}"/>
    <cellStyle name="Output 22 2 2 2" xfId="6874" xr:uid="{00000000-0005-0000-0000-0000DA1A0000}"/>
    <cellStyle name="Output 22 2 2 3" xfId="4653" xr:uid="{00000000-0005-0000-0000-00002D120000}"/>
    <cellStyle name="Output 22 2 20" xfId="3139" xr:uid="{00000000-0005-0000-0000-0000430C0000}"/>
    <cellStyle name="Output 22 2 20 2" xfId="8119" xr:uid="{00000000-0005-0000-0000-0000B71F0000}"/>
    <cellStyle name="Output 22 2 20 3" xfId="5897" xr:uid="{00000000-0005-0000-0000-000009170000}"/>
    <cellStyle name="Output 22 2 21" xfId="4448" xr:uid="{00000000-0005-0000-0000-000060110000}"/>
    <cellStyle name="Output 22 2 22" xfId="6669" xr:uid="{00000000-0005-0000-0000-00000D1A0000}"/>
    <cellStyle name="Output 22 2 23" xfId="3499" xr:uid="{00000000-0005-0000-0000-0000AB0D0000}"/>
    <cellStyle name="Output 22 2 3" xfId="1966" xr:uid="{00000000-0005-0000-0000-0000AE070000}"/>
    <cellStyle name="Output 22 2 3 2" xfId="6948" xr:uid="{00000000-0005-0000-0000-0000241B0000}"/>
    <cellStyle name="Output 22 2 3 3" xfId="4727" xr:uid="{00000000-0005-0000-0000-000077120000}"/>
    <cellStyle name="Output 22 2 4" xfId="2174" xr:uid="{00000000-0005-0000-0000-00007E080000}"/>
    <cellStyle name="Output 22 2 4 2" xfId="7154" xr:uid="{00000000-0005-0000-0000-0000F21B0000}"/>
    <cellStyle name="Output 22 2 4 3" xfId="4933" xr:uid="{00000000-0005-0000-0000-000045130000}"/>
    <cellStyle name="Output 22 2 5" xfId="2244" xr:uid="{00000000-0005-0000-0000-0000C4080000}"/>
    <cellStyle name="Output 22 2 5 2" xfId="7224" xr:uid="{00000000-0005-0000-0000-0000381C0000}"/>
    <cellStyle name="Output 22 2 5 3" xfId="5003" xr:uid="{00000000-0005-0000-0000-00008B130000}"/>
    <cellStyle name="Output 22 2 6" xfId="2319" xr:uid="{00000000-0005-0000-0000-00000F090000}"/>
    <cellStyle name="Output 22 2 6 2" xfId="7299" xr:uid="{00000000-0005-0000-0000-0000831C0000}"/>
    <cellStyle name="Output 22 2 6 3" xfId="5078" xr:uid="{00000000-0005-0000-0000-0000D6130000}"/>
    <cellStyle name="Output 22 2 7" xfId="2384" xr:uid="{00000000-0005-0000-0000-000050090000}"/>
    <cellStyle name="Output 22 2 7 2" xfId="7364" xr:uid="{00000000-0005-0000-0000-0000C41C0000}"/>
    <cellStyle name="Output 22 2 7 3" xfId="5143" xr:uid="{00000000-0005-0000-0000-000017140000}"/>
    <cellStyle name="Output 22 2 8" xfId="2468" xr:uid="{00000000-0005-0000-0000-0000A4090000}"/>
    <cellStyle name="Output 22 2 8 2" xfId="7448" xr:uid="{00000000-0005-0000-0000-0000181D0000}"/>
    <cellStyle name="Output 22 2 8 3" xfId="5227" xr:uid="{00000000-0005-0000-0000-00006B140000}"/>
    <cellStyle name="Output 22 2 9" xfId="1128" xr:uid="{00000000-0005-0000-0000-000068040000}"/>
    <cellStyle name="Output 22 2 9 2" xfId="6202" xr:uid="{00000000-0005-0000-0000-00003A180000}"/>
    <cellStyle name="Output 22 2 9 3" xfId="3897" xr:uid="{00000000-0005-0000-0000-0000390F0000}"/>
    <cellStyle name="Output 22 3" xfId="1003" xr:uid="{00000000-0005-0000-0000-0000EB030000}"/>
    <cellStyle name="Output 22 3 2" xfId="6077" xr:uid="{00000000-0005-0000-0000-0000BD170000}"/>
    <cellStyle name="Output 22 3 3" xfId="3773" xr:uid="{00000000-0005-0000-0000-0000BD0E0000}"/>
    <cellStyle name="Output 22 4" xfId="1252" xr:uid="{00000000-0005-0000-0000-0000E4040000}"/>
    <cellStyle name="Output 22 4 2" xfId="6326" xr:uid="{00000000-0005-0000-0000-0000B6180000}"/>
    <cellStyle name="Output 22 4 3" xfId="4021" xr:uid="{00000000-0005-0000-0000-0000B50F0000}"/>
    <cellStyle name="Output 22 5" xfId="1106" xr:uid="{00000000-0005-0000-0000-000052040000}"/>
    <cellStyle name="Output 22 5 2" xfId="6180" xr:uid="{00000000-0005-0000-0000-000024180000}"/>
    <cellStyle name="Output 22 5 3" xfId="3875" xr:uid="{00000000-0005-0000-0000-0000230F0000}"/>
    <cellStyle name="Output 22 6" xfId="1072" xr:uid="{00000000-0005-0000-0000-000030040000}"/>
    <cellStyle name="Output 22 6 2" xfId="6146" xr:uid="{00000000-0005-0000-0000-000002180000}"/>
    <cellStyle name="Output 22 6 3" xfId="3841" xr:uid="{00000000-0005-0000-0000-0000010F0000}"/>
    <cellStyle name="Output 22 7" xfId="3517" xr:uid="{00000000-0005-0000-0000-0000BD0D0000}"/>
    <cellStyle name="Output 22 8" xfId="3323" xr:uid="{00000000-0005-0000-0000-0000FB0C0000}"/>
    <cellStyle name="Output 23" xfId="183" xr:uid="{00000000-0005-0000-0000-0000B7000000}"/>
    <cellStyle name="Output 23 2" xfId="1685" xr:uid="{00000000-0005-0000-0000-000095060000}"/>
    <cellStyle name="Output 23 2 10" xfId="2580" xr:uid="{00000000-0005-0000-0000-0000140A0000}"/>
    <cellStyle name="Output 23 2 10 2" xfId="7560" xr:uid="{00000000-0005-0000-0000-0000881D0000}"/>
    <cellStyle name="Output 23 2 10 3" xfId="5339" xr:uid="{00000000-0005-0000-0000-0000DB140000}"/>
    <cellStyle name="Output 23 2 11" xfId="2650" xr:uid="{00000000-0005-0000-0000-00005A0A0000}"/>
    <cellStyle name="Output 23 2 11 2" xfId="7630" xr:uid="{00000000-0005-0000-0000-0000CE1D0000}"/>
    <cellStyle name="Output 23 2 11 3" xfId="5408" xr:uid="{00000000-0005-0000-0000-000020150000}"/>
    <cellStyle name="Output 23 2 12" xfId="1345" xr:uid="{00000000-0005-0000-0000-000041050000}"/>
    <cellStyle name="Output 23 2 12 2" xfId="6419" xr:uid="{00000000-0005-0000-0000-000013190000}"/>
    <cellStyle name="Output 23 2 12 3" xfId="4114" xr:uid="{00000000-0005-0000-0000-000012100000}"/>
    <cellStyle name="Output 23 2 13" xfId="2769" xr:uid="{00000000-0005-0000-0000-0000D10A0000}"/>
    <cellStyle name="Output 23 2 13 2" xfId="7749" xr:uid="{00000000-0005-0000-0000-0000451E0000}"/>
    <cellStyle name="Output 23 2 13 3" xfId="5527" xr:uid="{00000000-0005-0000-0000-000097150000}"/>
    <cellStyle name="Output 23 2 14" xfId="2860" xr:uid="{00000000-0005-0000-0000-00002C0B0000}"/>
    <cellStyle name="Output 23 2 14 2" xfId="7840" xr:uid="{00000000-0005-0000-0000-0000A01E0000}"/>
    <cellStyle name="Output 23 2 14 3" xfId="5618" xr:uid="{00000000-0005-0000-0000-0000F2150000}"/>
    <cellStyle name="Output 23 2 15" xfId="2908" xr:uid="{00000000-0005-0000-0000-00005C0B0000}"/>
    <cellStyle name="Output 23 2 15 2" xfId="7888" xr:uid="{00000000-0005-0000-0000-0000D01E0000}"/>
    <cellStyle name="Output 23 2 15 3" xfId="5666" xr:uid="{00000000-0005-0000-0000-000022160000}"/>
    <cellStyle name="Output 23 2 16" xfId="2956" xr:uid="{00000000-0005-0000-0000-00008C0B0000}"/>
    <cellStyle name="Output 23 2 16 2" xfId="7936" xr:uid="{00000000-0005-0000-0000-0000001F0000}"/>
    <cellStyle name="Output 23 2 16 3" xfId="5714" xr:uid="{00000000-0005-0000-0000-000052160000}"/>
    <cellStyle name="Output 23 2 17" xfId="3002" xr:uid="{00000000-0005-0000-0000-0000BA0B0000}"/>
    <cellStyle name="Output 23 2 17 2" xfId="7982" xr:uid="{00000000-0005-0000-0000-00002E1F0000}"/>
    <cellStyle name="Output 23 2 17 3" xfId="5760" xr:uid="{00000000-0005-0000-0000-000080160000}"/>
    <cellStyle name="Output 23 2 18" xfId="3048" xr:uid="{00000000-0005-0000-0000-0000E80B0000}"/>
    <cellStyle name="Output 23 2 18 2" xfId="8028" xr:uid="{00000000-0005-0000-0000-00005C1F0000}"/>
    <cellStyle name="Output 23 2 18 3" xfId="5806" xr:uid="{00000000-0005-0000-0000-0000AE160000}"/>
    <cellStyle name="Output 23 2 19" xfId="3094" xr:uid="{00000000-0005-0000-0000-0000160C0000}"/>
    <cellStyle name="Output 23 2 19 2" xfId="8074" xr:uid="{00000000-0005-0000-0000-00008A1F0000}"/>
    <cellStyle name="Output 23 2 19 3" xfId="5852" xr:uid="{00000000-0005-0000-0000-0000DC160000}"/>
    <cellStyle name="Output 23 2 2" xfId="1893" xr:uid="{00000000-0005-0000-0000-000065070000}"/>
    <cellStyle name="Output 23 2 2 2" xfId="6875" xr:uid="{00000000-0005-0000-0000-0000DB1A0000}"/>
    <cellStyle name="Output 23 2 2 3" xfId="4654" xr:uid="{00000000-0005-0000-0000-00002E120000}"/>
    <cellStyle name="Output 23 2 20" xfId="3140" xr:uid="{00000000-0005-0000-0000-0000440C0000}"/>
    <cellStyle name="Output 23 2 20 2" xfId="8120" xr:uid="{00000000-0005-0000-0000-0000B81F0000}"/>
    <cellStyle name="Output 23 2 20 3" xfId="5898" xr:uid="{00000000-0005-0000-0000-00000A170000}"/>
    <cellStyle name="Output 23 2 21" xfId="4449" xr:uid="{00000000-0005-0000-0000-000061110000}"/>
    <cellStyle name="Output 23 2 22" xfId="6670" xr:uid="{00000000-0005-0000-0000-00000E1A0000}"/>
    <cellStyle name="Output 23 2 23" xfId="3500" xr:uid="{00000000-0005-0000-0000-0000AC0D0000}"/>
    <cellStyle name="Output 23 2 3" xfId="1967" xr:uid="{00000000-0005-0000-0000-0000AF070000}"/>
    <cellStyle name="Output 23 2 3 2" xfId="6949" xr:uid="{00000000-0005-0000-0000-0000251B0000}"/>
    <cellStyle name="Output 23 2 3 3" xfId="4728" xr:uid="{00000000-0005-0000-0000-000078120000}"/>
    <cellStyle name="Output 23 2 4" xfId="2175" xr:uid="{00000000-0005-0000-0000-00007F080000}"/>
    <cellStyle name="Output 23 2 4 2" xfId="7155" xr:uid="{00000000-0005-0000-0000-0000F31B0000}"/>
    <cellStyle name="Output 23 2 4 3" xfId="4934" xr:uid="{00000000-0005-0000-0000-000046130000}"/>
    <cellStyle name="Output 23 2 5" xfId="2245" xr:uid="{00000000-0005-0000-0000-0000C5080000}"/>
    <cellStyle name="Output 23 2 5 2" xfId="7225" xr:uid="{00000000-0005-0000-0000-0000391C0000}"/>
    <cellStyle name="Output 23 2 5 3" xfId="5004" xr:uid="{00000000-0005-0000-0000-00008C130000}"/>
    <cellStyle name="Output 23 2 6" xfId="2320" xr:uid="{00000000-0005-0000-0000-000010090000}"/>
    <cellStyle name="Output 23 2 6 2" xfId="7300" xr:uid="{00000000-0005-0000-0000-0000841C0000}"/>
    <cellStyle name="Output 23 2 6 3" xfId="5079" xr:uid="{00000000-0005-0000-0000-0000D7130000}"/>
    <cellStyle name="Output 23 2 7" xfId="2385" xr:uid="{00000000-0005-0000-0000-000051090000}"/>
    <cellStyle name="Output 23 2 7 2" xfId="7365" xr:uid="{00000000-0005-0000-0000-0000C51C0000}"/>
    <cellStyle name="Output 23 2 7 3" xfId="5144" xr:uid="{00000000-0005-0000-0000-000018140000}"/>
    <cellStyle name="Output 23 2 8" xfId="2469" xr:uid="{00000000-0005-0000-0000-0000A5090000}"/>
    <cellStyle name="Output 23 2 8 2" xfId="7449" xr:uid="{00000000-0005-0000-0000-0000191D0000}"/>
    <cellStyle name="Output 23 2 8 3" xfId="5228" xr:uid="{00000000-0005-0000-0000-00006C140000}"/>
    <cellStyle name="Output 23 2 9" xfId="1477" xr:uid="{00000000-0005-0000-0000-0000C5050000}"/>
    <cellStyle name="Output 23 2 9 2" xfId="6551" xr:uid="{00000000-0005-0000-0000-000097190000}"/>
    <cellStyle name="Output 23 2 9 3" xfId="4246" xr:uid="{00000000-0005-0000-0000-000096100000}"/>
    <cellStyle name="Output 23 3" xfId="1004" xr:uid="{00000000-0005-0000-0000-0000EC030000}"/>
    <cellStyle name="Output 23 3 2" xfId="6078" xr:uid="{00000000-0005-0000-0000-0000BE170000}"/>
    <cellStyle name="Output 23 3 3" xfId="3774" xr:uid="{00000000-0005-0000-0000-0000BE0E0000}"/>
    <cellStyle name="Output 23 4" xfId="1251" xr:uid="{00000000-0005-0000-0000-0000E3040000}"/>
    <cellStyle name="Output 23 4 2" xfId="6325" xr:uid="{00000000-0005-0000-0000-0000B5180000}"/>
    <cellStyle name="Output 23 4 3" xfId="4020" xr:uid="{00000000-0005-0000-0000-0000B40F0000}"/>
    <cellStyle name="Output 23 5" xfId="1107" xr:uid="{00000000-0005-0000-0000-000053040000}"/>
    <cellStyle name="Output 23 5 2" xfId="6181" xr:uid="{00000000-0005-0000-0000-000025180000}"/>
    <cellStyle name="Output 23 5 3" xfId="3876" xr:uid="{00000000-0005-0000-0000-0000240F0000}"/>
    <cellStyle name="Output 23 6" xfId="2680" xr:uid="{00000000-0005-0000-0000-0000780A0000}"/>
    <cellStyle name="Output 23 6 2" xfId="7660" xr:uid="{00000000-0005-0000-0000-0000EC1D0000}"/>
    <cellStyle name="Output 23 6 3" xfId="5438" xr:uid="{00000000-0005-0000-0000-00003E150000}"/>
    <cellStyle name="Output 23 7" xfId="3516" xr:uid="{00000000-0005-0000-0000-0000BC0D0000}"/>
    <cellStyle name="Output 23 8" xfId="3324" xr:uid="{00000000-0005-0000-0000-0000FC0C0000}"/>
    <cellStyle name="Output 24" xfId="1670" xr:uid="{00000000-0005-0000-0000-000086060000}"/>
    <cellStyle name="Output 24 10" xfId="2565" xr:uid="{00000000-0005-0000-0000-0000050A0000}"/>
    <cellStyle name="Output 24 10 2" xfId="7545" xr:uid="{00000000-0005-0000-0000-0000791D0000}"/>
    <cellStyle name="Output 24 10 3" xfId="5324" xr:uid="{00000000-0005-0000-0000-0000CC140000}"/>
    <cellStyle name="Output 24 11" xfId="2635" xr:uid="{00000000-0005-0000-0000-00004B0A0000}"/>
    <cellStyle name="Output 24 11 2" xfId="7615" xr:uid="{00000000-0005-0000-0000-0000BF1D0000}"/>
    <cellStyle name="Output 24 11 3" xfId="5393" xr:uid="{00000000-0005-0000-0000-000011150000}"/>
    <cellStyle name="Output 24 12" xfId="1318" xr:uid="{00000000-0005-0000-0000-000026050000}"/>
    <cellStyle name="Output 24 12 2" xfId="6392" xr:uid="{00000000-0005-0000-0000-0000F8180000}"/>
    <cellStyle name="Output 24 12 3" xfId="4087" xr:uid="{00000000-0005-0000-0000-0000F70F0000}"/>
    <cellStyle name="Output 24 13" xfId="2754" xr:uid="{00000000-0005-0000-0000-0000C20A0000}"/>
    <cellStyle name="Output 24 13 2" xfId="7734" xr:uid="{00000000-0005-0000-0000-0000361E0000}"/>
    <cellStyle name="Output 24 13 3" xfId="5512" xr:uid="{00000000-0005-0000-0000-000088150000}"/>
    <cellStyle name="Output 24 14" xfId="2845" xr:uid="{00000000-0005-0000-0000-00001D0B0000}"/>
    <cellStyle name="Output 24 14 2" xfId="7825" xr:uid="{00000000-0005-0000-0000-0000911E0000}"/>
    <cellStyle name="Output 24 14 3" xfId="5603" xr:uid="{00000000-0005-0000-0000-0000E3150000}"/>
    <cellStyle name="Output 24 15" xfId="2893" xr:uid="{00000000-0005-0000-0000-00004D0B0000}"/>
    <cellStyle name="Output 24 15 2" xfId="7873" xr:uid="{00000000-0005-0000-0000-0000C11E0000}"/>
    <cellStyle name="Output 24 15 3" xfId="5651" xr:uid="{00000000-0005-0000-0000-000013160000}"/>
    <cellStyle name="Output 24 16" xfId="2941" xr:uid="{00000000-0005-0000-0000-00007D0B0000}"/>
    <cellStyle name="Output 24 16 2" xfId="7921" xr:uid="{00000000-0005-0000-0000-0000F11E0000}"/>
    <cellStyle name="Output 24 16 3" xfId="5699" xr:uid="{00000000-0005-0000-0000-000043160000}"/>
    <cellStyle name="Output 24 17" xfId="2987" xr:uid="{00000000-0005-0000-0000-0000AB0B0000}"/>
    <cellStyle name="Output 24 17 2" xfId="7967" xr:uid="{00000000-0005-0000-0000-00001F1F0000}"/>
    <cellStyle name="Output 24 17 3" xfId="5745" xr:uid="{00000000-0005-0000-0000-000071160000}"/>
    <cellStyle name="Output 24 18" xfId="3033" xr:uid="{00000000-0005-0000-0000-0000D90B0000}"/>
    <cellStyle name="Output 24 18 2" xfId="8013" xr:uid="{00000000-0005-0000-0000-00004D1F0000}"/>
    <cellStyle name="Output 24 18 3" xfId="5791" xr:uid="{00000000-0005-0000-0000-00009F160000}"/>
    <cellStyle name="Output 24 19" xfId="3079" xr:uid="{00000000-0005-0000-0000-0000070C0000}"/>
    <cellStyle name="Output 24 19 2" xfId="8059" xr:uid="{00000000-0005-0000-0000-00007B1F0000}"/>
    <cellStyle name="Output 24 19 3" xfId="5837" xr:uid="{00000000-0005-0000-0000-0000CD160000}"/>
    <cellStyle name="Output 24 2" xfId="1878" xr:uid="{00000000-0005-0000-0000-000056070000}"/>
    <cellStyle name="Output 24 2 2" xfId="6860" xr:uid="{00000000-0005-0000-0000-0000CC1A0000}"/>
    <cellStyle name="Output 24 2 3" xfId="4639" xr:uid="{00000000-0005-0000-0000-00001F120000}"/>
    <cellStyle name="Output 24 20" xfId="3125" xr:uid="{00000000-0005-0000-0000-0000350C0000}"/>
    <cellStyle name="Output 24 20 2" xfId="8105" xr:uid="{00000000-0005-0000-0000-0000A91F0000}"/>
    <cellStyle name="Output 24 20 3" xfId="5883" xr:uid="{00000000-0005-0000-0000-0000FB160000}"/>
    <cellStyle name="Output 24 21" xfId="4434" xr:uid="{00000000-0005-0000-0000-000052110000}"/>
    <cellStyle name="Output 24 22" xfId="6655" xr:uid="{00000000-0005-0000-0000-0000FF190000}"/>
    <cellStyle name="Output 24 23" xfId="3485" xr:uid="{00000000-0005-0000-0000-00009D0D0000}"/>
    <cellStyle name="Output 24 3" xfId="1952" xr:uid="{00000000-0005-0000-0000-0000A0070000}"/>
    <cellStyle name="Output 24 3 2" xfId="6934" xr:uid="{00000000-0005-0000-0000-0000161B0000}"/>
    <cellStyle name="Output 24 3 3" xfId="4713" xr:uid="{00000000-0005-0000-0000-000069120000}"/>
    <cellStyle name="Output 24 4" xfId="2160" xr:uid="{00000000-0005-0000-0000-000070080000}"/>
    <cellStyle name="Output 24 4 2" xfId="7140" xr:uid="{00000000-0005-0000-0000-0000E41B0000}"/>
    <cellStyle name="Output 24 4 3" xfId="4919" xr:uid="{00000000-0005-0000-0000-000037130000}"/>
    <cellStyle name="Output 24 5" xfId="2230" xr:uid="{00000000-0005-0000-0000-0000B6080000}"/>
    <cellStyle name="Output 24 5 2" xfId="7210" xr:uid="{00000000-0005-0000-0000-00002A1C0000}"/>
    <cellStyle name="Output 24 5 3" xfId="4989" xr:uid="{00000000-0005-0000-0000-00007D130000}"/>
    <cellStyle name="Output 24 6" xfId="2305" xr:uid="{00000000-0005-0000-0000-000001090000}"/>
    <cellStyle name="Output 24 6 2" xfId="7285" xr:uid="{00000000-0005-0000-0000-0000751C0000}"/>
    <cellStyle name="Output 24 6 3" xfId="5064" xr:uid="{00000000-0005-0000-0000-0000C8130000}"/>
    <cellStyle name="Output 24 7" xfId="2370" xr:uid="{00000000-0005-0000-0000-000042090000}"/>
    <cellStyle name="Output 24 7 2" xfId="7350" xr:uid="{00000000-0005-0000-0000-0000B61C0000}"/>
    <cellStyle name="Output 24 7 3" xfId="5129" xr:uid="{00000000-0005-0000-0000-000009140000}"/>
    <cellStyle name="Output 24 8" xfId="2454" xr:uid="{00000000-0005-0000-0000-000096090000}"/>
    <cellStyle name="Output 24 8 2" xfId="7434" xr:uid="{00000000-0005-0000-0000-00000A1D0000}"/>
    <cellStyle name="Output 24 8 3" xfId="5213" xr:uid="{00000000-0005-0000-0000-00005D140000}"/>
    <cellStyle name="Output 24 9" xfId="1478" xr:uid="{00000000-0005-0000-0000-0000C6050000}"/>
    <cellStyle name="Output 24 9 2" xfId="6552" xr:uid="{00000000-0005-0000-0000-000098190000}"/>
    <cellStyle name="Output 24 9 3" xfId="4247" xr:uid="{00000000-0005-0000-0000-000097100000}"/>
    <cellStyle name="Output 25" xfId="901" xr:uid="{00000000-0005-0000-0000-000085030000}"/>
    <cellStyle name="Output 25 2" xfId="5975" xr:uid="{00000000-0005-0000-0000-000057170000}"/>
    <cellStyle name="Output 25 3" xfId="3671" xr:uid="{00000000-0005-0000-0000-0000570E0000}"/>
    <cellStyle name="Output 26" xfId="1458" xr:uid="{00000000-0005-0000-0000-0000B2050000}"/>
    <cellStyle name="Output 26 2" xfId="6532" xr:uid="{00000000-0005-0000-0000-000084190000}"/>
    <cellStyle name="Output 26 3" xfId="4227" xr:uid="{00000000-0005-0000-0000-000083100000}"/>
    <cellStyle name="Output 27" xfId="1082" xr:uid="{00000000-0005-0000-0000-00003A040000}"/>
    <cellStyle name="Output 27 2" xfId="6156" xr:uid="{00000000-0005-0000-0000-00000C180000}"/>
    <cellStyle name="Output 27 3" xfId="3851" xr:uid="{00000000-0005-0000-0000-00000B0F0000}"/>
    <cellStyle name="Output 28" xfId="1727" xr:uid="{00000000-0005-0000-0000-0000BF060000}"/>
    <cellStyle name="Output 28 2" xfId="6709" xr:uid="{00000000-0005-0000-0000-0000351A0000}"/>
    <cellStyle name="Output 28 3" xfId="4488" xr:uid="{00000000-0005-0000-0000-000088110000}"/>
    <cellStyle name="Output 29" xfId="3596" xr:uid="{00000000-0005-0000-0000-00000C0E0000}"/>
    <cellStyle name="Output 3" xfId="184" xr:uid="{00000000-0005-0000-0000-0000B8000000}"/>
    <cellStyle name="Output 3 2" xfId="1686" xr:uid="{00000000-0005-0000-0000-000096060000}"/>
    <cellStyle name="Output 3 2 10" xfId="2581" xr:uid="{00000000-0005-0000-0000-0000150A0000}"/>
    <cellStyle name="Output 3 2 10 2" xfId="7561" xr:uid="{00000000-0005-0000-0000-0000891D0000}"/>
    <cellStyle name="Output 3 2 10 3" xfId="5340" xr:uid="{00000000-0005-0000-0000-0000DC140000}"/>
    <cellStyle name="Output 3 2 11" xfId="2651" xr:uid="{00000000-0005-0000-0000-00005B0A0000}"/>
    <cellStyle name="Output 3 2 11 2" xfId="7631" xr:uid="{00000000-0005-0000-0000-0000CF1D0000}"/>
    <cellStyle name="Output 3 2 11 3" xfId="5409" xr:uid="{00000000-0005-0000-0000-000021150000}"/>
    <cellStyle name="Output 3 2 12" xfId="2113" xr:uid="{00000000-0005-0000-0000-000041080000}"/>
    <cellStyle name="Output 3 2 12 2" xfId="7093" xr:uid="{00000000-0005-0000-0000-0000B51B0000}"/>
    <cellStyle name="Output 3 2 12 3" xfId="4872" xr:uid="{00000000-0005-0000-0000-000008130000}"/>
    <cellStyle name="Output 3 2 13" xfId="2770" xr:uid="{00000000-0005-0000-0000-0000D20A0000}"/>
    <cellStyle name="Output 3 2 13 2" xfId="7750" xr:uid="{00000000-0005-0000-0000-0000461E0000}"/>
    <cellStyle name="Output 3 2 13 3" xfId="5528" xr:uid="{00000000-0005-0000-0000-000098150000}"/>
    <cellStyle name="Output 3 2 14" xfId="2861" xr:uid="{00000000-0005-0000-0000-00002D0B0000}"/>
    <cellStyle name="Output 3 2 14 2" xfId="7841" xr:uid="{00000000-0005-0000-0000-0000A11E0000}"/>
    <cellStyle name="Output 3 2 14 3" xfId="5619" xr:uid="{00000000-0005-0000-0000-0000F3150000}"/>
    <cellStyle name="Output 3 2 15" xfId="2909" xr:uid="{00000000-0005-0000-0000-00005D0B0000}"/>
    <cellStyle name="Output 3 2 15 2" xfId="7889" xr:uid="{00000000-0005-0000-0000-0000D11E0000}"/>
    <cellStyle name="Output 3 2 15 3" xfId="5667" xr:uid="{00000000-0005-0000-0000-000023160000}"/>
    <cellStyle name="Output 3 2 16" xfId="2957" xr:uid="{00000000-0005-0000-0000-00008D0B0000}"/>
    <cellStyle name="Output 3 2 16 2" xfId="7937" xr:uid="{00000000-0005-0000-0000-0000011F0000}"/>
    <cellStyle name="Output 3 2 16 3" xfId="5715" xr:uid="{00000000-0005-0000-0000-000053160000}"/>
    <cellStyle name="Output 3 2 17" xfId="3003" xr:uid="{00000000-0005-0000-0000-0000BB0B0000}"/>
    <cellStyle name="Output 3 2 17 2" xfId="7983" xr:uid="{00000000-0005-0000-0000-00002F1F0000}"/>
    <cellStyle name="Output 3 2 17 3" xfId="5761" xr:uid="{00000000-0005-0000-0000-000081160000}"/>
    <cellStyle name="Output 3 2 18" xfId="3049" xr:uid="{00000000-0005-0000-0000-0000E90B0000}"/>
    <cellStyle name="Output 3 2 18 2" xfId="8029" xr:uid="{00000000-0005-0000-0000-00005D1F0000}"/>
    <cellStyle name="Output 3 2 18 3" xfId="5807" xr:uid="{00000000-0005-0000-0000-0000AF160000}"/>
    <cellStyle name="Output 3 2 19" xfId="3095" xr:uid="{00000000-0005-0000-0000-0000170C0000}"/>
    <cellStyle name="Output 3 2 19 2" xfId="8075" xr:uid="{00000000-0005-0000-0000-00008B1F0000}"/>
    <cellStyle name="Output 3 2 19 3" xfId="5853" xr:uid="{00000000-0005-0000-0000-0000DD160000}"/>
    <cellStyle name="Output 3 2 2" xfId="1894" xr:uid="{00000000-0005-0000-0000-000066070000}"/>
    <cellStyle name="Output 3 2 2 2" xfId="6876" xr:uid="{00000000-0005-0000-0000-0000DC1A0000}"/>
    <cellStyle name="Output 3 2 2 3" xfId="4655" xr:uid="{00000000-0005-0000-0000-00002F120000}"/>
    <cellStyle name="Output 3 2 20" xfId="3141" xr:uid="{00000000-0005-0000-0000-0000450C0000}"/>
    <cellStyle name="Output 3 2 20 2" xfId="8121" xr:uid="{00000000-0005-0000-0000-0000B91F0000}"/>
    <cellStyle name="Output 3 2 20 3" xfId="5899" xr:uid="{00000000-0005-0000-0000-00000B170000}"/>
    <cellStyle name="Output 3 2 21" xfId="4450" xr:uid="{00000000-0005-0000-0000-000062110000}"/>
    <cellStyle name="Output 3 2 22" xfId="6671" xr:uid="{00000000-0005-0000-0000-00000F1A0000}"/>
    <cellStyle name="Output 3 2 23" xfId="3501" xr:uid="{00000000-0005-0000-0000-0000AD0D0000}"/>
    <cellStyle name="Output 3 2 3" xfId="1968" xr:uid="{00000000-0005-0000-0000-0000B0070000}"/>
    <cellStyle name="Output 3 2 3 2" xfId="6950" xr:uid="{00000000-0005-0000-0000-0000261B0000}"/>
    <cellStyle name="Output 3 2 3 3" xfId="4729" xr:uid="{00000000-0005-0000-0000-000079120000}"/>
    <cellStyle name="Output 3 2 4" xfId="2176" xr:uid="{00000000-0005-0000-0000-000080080000}"/>
    <cellStyle name="Output 3 2 4 2" xfId="7156" xr:uid="{00000000-0005-0000-0000-0000F41B0000}"/>
    <cellStyle name="Output 3 2 4 3" xfId="4935" xr:uid="{00000000-0005-0000-0000-000047130000}"/>
    <cellStyle name="Output 3 2 5" xfId="2246" xr:uid="{00000000-0005-0000-0000-0000C6080000}"/>
    <cellStyle name="Output 3 2 5 2" xfId="7226" xr:uid="{00000000-0005-0000-0000-00003A1C0000}"/>
    <cellStyle name="Output 3 2 5 3" xfId="5005" xr:uid="{00000000-0005-0000-0000-00008D130000}"/>
    <cellStyle name="Output 3 2 6" xfId="2321" xr:uid="{00000000-0005-0000-0000-000011090000}"/>
    <cellStyle name="Output 3 2 6 2" xfId="7301" xr:uid="{00000000-0005-0000-0000-0000851C0000}"/>
    <cellStyle name="Output 3 2 6 3" xfId="5080" xr:uid="{00000000-0005-0000-0000-0000D8130000}"/>
    <cellStyle name="Output 3 2 7" xfId="2386" xr:uid="{00000000-0005-0000-0000-000052090000}"/>
    <cellStyle name="Output 3 2 7 2" xfId="7366" xr:uid="{00000000-0005-0000-0000-0000C61C0000}"/>
    <cellStyle name="Output 3 2 7 3" xfId="5145" xr:uid="{00000000-0005-0000-0000-000019140000}"/>
    <cellStyle name="Output 3 2 8" xfId="2470" xr:uid="{00000000-0005-0000-0000-0000A6090000}"/>
    <cellStyle name="Output 3 2 8 2" xfId="7450" xr:uid="{00000000-0005-0000-0000-00001A1D0000}"/>
    <cellStyle name="Output 3 2 8 3" xfId="5229" xr:uid="{00000000-0005-0000-0000-00006D140000}"/>
    <cellStyle name="Output 3 2 9" xfId="1919" xr:uid="{00000000-0005-0000-0000-00007F070000}"/>
    <cellStyle name="Output 3 2 9 2" xfId="6901" xr:uid="{00000000-0005-0000-0000-0000F51A0000}"/>
    <cellStyle name="Output 3 2 9 3" xfId="4680" xr:uid="{00000000-0005-0000-0000-000048120000}"/>
    <cellStyle name="Output 3 3" xfId="1005" xr:uid="{00000000-0005-0000-0000-0000ED030000}"/>
    <cellStyle name="Output 3 3 2" xfId="6079" xr:uid="{00000000-0005-0000-0000-0000BF170000}"/>
    <cellStyle name="Output 3 3 3" xfId="3775" xr:uid="{00000000-0005-0000-0000-0000BF0E0000}"/>
    <cellStyle name="Output 3 4" xfId="1250" xr:uid="{00000000-0005-0000-0000-0000E2040000}"/>
    <cellStyle name="Output 3 4 2" xfId="6324" xr:uid="{00000000-0005-0000-0000-0000B4180000}"/>
    <cellStyle name="Output 3 4 3" xfId="4019" xr:uid="{00000000-0005-0000-0000-0000B30F0000}"/>
    <cellStyle name="Output 3 5" xfId="1108" xr:uid="{00000000-0005-0000-0000-000054040000}"/>
    <cellStyle name="Output 3 5 2" xfId="6182" xr:uid="{00000000-0005-0000-0000-000026180000}"/>
    <cellStyle name="Output 3 5 3" xfId="3877" xr:uid="{00000000-0005-0000-0000-0000250F0000}"/>
    <cellStyle name="Output 3 6" xfId="1196" xr:uid="{00000000-0005-0000-0000-0000AC040000}"/>
    <cellStyle name="Output 3 6 2" xfId="6270" xr:uid="{00000000-0005-0000-0000-00007E180000}"/>
    <cellStyle name="Output 3 6 3" xfId="3965" xr:uid="{00000000-0005-0000-0000-00007D0F0000}"/>
    <cellStyle name="Output 3 7" xfId="3515" xr:uid="{00000000-0005-0000-0000-0000BB0D0000}"/>
    <cellStyle name="Output 3 8" xfId="3325" xr:uid="{00000000-0005-0000-0000-0000FD0C0000}"/>
    <cellStyle name="Output 30" xfId="3243" xr:uid="{00000000-0005-0000-0000-0000AB0C0000}"/>
    <cellStyle name="Output 4" xfId="185" xr:uid="{00000000-0005-0000-0000-0000B9000000}"/>
    <cellStyle name="Output 4 2" xfId="1687" xr:uid="{00000000-0005-0000-0000-000097060000}"/>
    <cellStyle name="Output 4 2 10" xfId="2582" xr:uid="{00000000-0005-0000-0000-0000160A0000}"/>
    <cellStyle name="Output 4 2 10 2" xfId="7562" xr:uid="{00000000-0005-0000-0000-00008A1D0000}"/>
    <cellStyle name="Output 4 2 10 3" xfId="5341" xr:uid="{00000000-0005-0000-0000-0000DD140000}"/>
    <cellStyle name="Output 4 2 11" xfId="2652" xr:uid="{00000000-0005-0000-0000-00005C0A0000}"/>
    <cellStyle name="Output 4 2 11 2" xfId="7632" xr:uid="{00000000-0005-0000-0000-0000D01D0000}"/>
    <cellStyle name="Output 4 2 11 3" xfId="5410" xr:uid="{00000000-0005-0000-0000-000022150000}"/>
    <cellStyle name="Output 4 2 12" xfId="2130" xr:uid="{00000000-0005-0000-0000-000052080000}"/>
    <cellStyle name="Output 4 2 12 2" xfId="7110" xr:uid="{00000000-0005-0000-0000-0000C61B0000}"/>
    <cellStyle name="Output 4 2 12 3" xfId="4889" xr:uid="{00000000-0005-0000-0000-000019130000}"/>
    <cellStyle name="Output 4 2 13" xfId="2771" xr:uid="{00000000-0005-0000-0000-0000D30A0000}"/>
    <cellStyle name="Output 4 2 13 2" xfId="7751" xr:uid="{00000000-0005-0000-0000-0000471E0000}"/>
    <cellStyle name="Output 4 2 13 3" xfId="5529" xr:uid="{00000000-0005-0000-0000-000099150000}"/>
    <cellStyle name="Output 4 2 14" xfId="2862" xr:uid="{00000000-0005-0000-0000-00002E0B0000}"/>
    <cellStyle name="Output 4 2 14 2" xfId="7842" xr:uid="{00000000-0005-0000-0000-0000A21E0000}"/>
    <cellStyle name="Output 4 2 14 3" xfId="5620" xr:uid="{00000000-0005-0000-0000-0000F4150000}"/>
    <cellStyle name="Output 4 2 15" xfId="2910" xr:uid="{00000000-0005-0000-0000-00005E0B0000}"/>
    <cellStyle name="Output 4 2 15 2" xfId="7890" xr:uid="{00000000-0005-0000-0000-0000D21E0000}"/>
    <cellStyle name="Output 4 2 15 3" xfId="5668" xr:uid="{00000000-0005-0000-0000-000024160000}"/>
    <cellStyle name="Output 4 2 16" xfId="2958" xr:uid="{00000000-0005-0000-0000-00008E0B0000}"/>
    <cellStyle name="Output 4 2 16 2" xfId="7938" xr:uid="{00000000-0005-0000-0000-0000021F0000}"/>
    <cellStyle name="Output 4 2 16 3" xfId="5716" xr:uid="{00000000-0005-0000-0000-000054160000}"/>
    <cellStyle name="Output 4 2 17" xfId="3004" xr:uid="{00000000-0005-0000-0000-0000BC0B0000}"/>
    <cellStyle name="Output 4 2 17 2" xfId="7984" xr:uid="{00000000-0005-0000-0000-0000301F0000}"/>
    <cellStyle name="Output 4 2 17 3" xfId="5762" xr:uid="{00000000-0005-0000-0000-000082160000}"/>
    <cellStyle name="Output 4 2 18" xfId="3050" xr:uid="{00000000-0005-0000-0000-0000EA0B0000}"/>
    <cellStyle name="Output 4 2 18 2" xfId="8030" xr:uid="{00000000-0005-0000-0000-00005E1F0000}"/>
    <cellStyle name="Output 4 2 18 3" xfId="5808" xr:uid="{00000000-0005-0000-0000-0000B0160000}"/>
    <cellStyle name="Output 4 2 19" xfId="3096" xr:uid="{00000000-0005-0000-0000-0000180C0000}"/>
    <cellStyle name="Output 4 2 19 2" xfId="8076" xr:uid="{00000000-0005-0000-0000-00008C1F0000}"/>
    <cellStyle name="Output 4 2 19 3" xfId="5854" xr:uid="{00000000-0005-0000-0000-0000DE160000}"/>
    <cellStyle name="Output 4 2 2" xfId="1895" xr:uid="{00000000-0005-0000-0000-000067070000}"/>
    <cellStyle name="Output 4 2 2 2" xfId="6877" xr:uid="{00000000-0005-0000-0000-0000DD1A0000}"/>
    <cellStyle name="Output 4 2 2 3" xfId="4656" xr:uid="{00000000-0005-0000-0000-000030120000}"/>
    <cellStyle name="Output 4 2 20" xfId="3142" xr:uid="{00000000-0005-0000-0000-0000460C0000}"/>
    <cellStyle name="Output 4 2 20 2" xfId="8122" xr:uid="{00000000-0005-0000-0000-0000BA1F0000}"/>
    <cellStyle name="Output 4 2 20 3" xfId="5900" xr:uid="{00000000-0005-0000-0000-00000C170000}"/>
    <cellStyle name="Output 4 2 21" xfId="4451" xr:uid="{00000000-0005-0000-0000-000063110000}"/>
    <cellStyle name="Output 4 2 22" xfId="6672" xr:uid="{00000000-0005-0000-0000-0000101A0000}"/>
    <cellStyle name="Output 4 2 23" xfId="3502" xr:uid="{00000000-0005-0000-0000-0000AE0D0000}"/>
    <cellStyle name="Output 4 2 3" xfId="1969" xr:uid="{00000000-0005-0000-0000-0000B1070000}"/>
    <cellStyle name="Output 4 2 3 2" xfId="6951" xr:uid="{00000000-0005-0000-0000-0000271B0000}"/>
    <cellStyle name="Output 4 2 3 3" xfId="4730" xr:uid="{00000000-0005-0000-0000-00007A120000}"/>
    <cellStyle name="Output 4 2 4" xfId="2177" xr:uid="{00000000-0005-0000-0000-000081080000}"/>
    <cellStyle name="Output 4 2 4 2" xfId="7157" xr:uid="{00000000-0005-0000-0000-0000F51B0000}"/>
    <cellStyle name="Output 4 2 4 3" xfId="4936" xr:uid="{00000000-0005-0000-0000-000048130000}"/>
    <cellStyle name="Output 4 2 5" xfId="2247" xr:uid="{00000000-0005-0000-0000-0000C7080000}"/>
    <cellStyle name="Output 4 2 5 2" xfId="7227" xr:uid="{00000000-0005-0000-0000-00003B1C0000}"/>
    <cellStyle name="Output 4 2 5 3" xfId="5006" xr:uid="{00000000-0005-0000-0000-00008E130000}"/>
    <cellStyle name="Output 4 2 6" xfId="2322" xr:uid="{00000000-0005-0000-0000-000012090000}"/>
    <cellStyle name="Output 4 2 6 2" xfId="7302" xr:uid="{00000000-0005-0000-0000-0000861C0000}"/>
    <cellStyle name="Output 4 2 6 3" xfId="5081" xr:uid="{00000000-0005-0000-0000-0000D9130000}"/>
    <cellStyle name="Output 4 2 7" xfId="2387" xr:uid="{00000000-0005-0000-0000-000053090000}"/>
    <cellStyle name="Output 4 2 7 2" xfId="7367" xr:uid="{00000000-0005-0000-0000-0000C71C0000}"/>
    <cellStyle name="Output 4 2 7 3" xfId="5146" xr:uid="{00000000-0005-0000-0000-00001A140000}"/>
    <cellStyle name="Output 4 2 8" xfId="2471" xr:uid="{00000000-0005-0000-0000-0000A7090000}"/>
    <cellStyle name="Output 4 2 8 2" xfId="7451" xr:uid="{00000000-0005-0000-0000-00001B1D0000}"/>
    <cellStyle name="Output 4 2 8 3" xfId="5230" xr:uid="{00000000-0005-0000-0000-00006E140000}"/>
    <cellStyle name="Output 4 2 9" xfId="1914" xr:uid="{00000000-0005-0000-0000-00007A070000}"/>
    <cellStyle name="Output 4 2 9 2" xfId="6896" xr:uid="{00000000-0005-0000-0000-0000F01A0000}"/>
    <cellStyle name="Output 4 2 9 3" xfId="4675" xr:uid="{00000000-0005-0000-0000-000043120000}"/>
    <cellStyle name="Output 4 3" xfId="1006" xr:uid="{00000000-0005-0000-0000-0000EE030000}"/>
    <cellStyle name="Output 4 3 2" xfId="6080" xr:uid="{00000000-0005-0000-0000-0000C0170000}"/>
    <cellStyle name="Output 4 3 3" xfId="3776" xr:uid="{00000000-0005-0000-0000-0000C00E0000}"/>
    <cellStyle name="Output 4 4" xfId="1249" xr:uid="{00000000-0005-0000-0000-0000E1040000}"/>
    <cellStyle name="Output 4 4 2" xfId="6323" xr:uid="{00000000-0005-0000-0000-0000B3180000}"/>
    <cellStyle name="Output 4 4 3" xfId="4018" xr:uid="{00000000-0005-0000-0000-0000B20F0000}"/>
    <cellStyle name="Output 4 5" xfId="1109" xr:uid="{00000000-0005-0000-0000-000055040000}"/>
    <cellStyle name="Output 4 5 2" xfId="6183" xr:uid="{00000000-0005-0000-0000-000027180000}"/>
    <cellStyle name="Output 4 5 3" xfId="3878" xr:uid="{00000000-0005-0000-0000-0000260F0000}"/>
    <cellStyle name="Output 4 6" xfId="2679" xr:uid="{00000000-0005-0000-0000-0000770A0000}"/>
    <cellStyle name="Output 4 6 2" xfId="7659" xr:uid="{00000000-0005-0000-0000-0000EB1D0000}"/>
    <cellStyle name="Output 4 6 3" xfId="5437" xr:uid="{00000000-0005-0000-0000-00003D150000}"/>
    <cellStyle name="Output 4 7" xfId="3514" xr:uid="{00000000-0005-0000-0000-0000BA0D0000}"/>
    <cellStyle name="Output 4 8" xfId="3326" xr:uid="{00000000-0005-0000-0000-0000FE0C0000}"/>
    <cellStyle name="Output 5" xfId="186" xr:uid="{00000000-0005-0000-0000-0000BA000000}"/>
    <cellStyle name="Output 5 2" xfId="1688" xr:uid="{00000000-0005-0000-0000-000098060000}"/>
    <cellStyle name="Output 5 2 10" xfId="2583" xr:uid="{00000000-0005-0000-0000-0000170A0000}"/>
    <cellStyle name="Output 5 2 10 2" xfId="7563" xr:uid="{00000000-0005-0000-0000-00008B1D0000}"/>
    <cellStyle name="Output 5 2 10 3" xfId="5342" xr:uid="{00000000-0005-0000-0000-0000DE140000}"/>
    <cellStyle name="Output 5 2 11" xfId="2653" xr:uid="{00000000-0005-0000-0000-00005D0A0000}"/>
    <cellStyle name="Output 5 2 11 2" xfId="7633" xr:uid="{00000000-0005-0000-0000-0000D11D0000}"/>
    <cellStyle name="Output 5 2 11 3" xfId="5411" xr:uid="{00000000-0005-0000-0000-000023150000}"/>
    <cellStyle name="Output 5 2 12" xfId="1088" xr:uid="{00000000-0005-0000-0000-000040040000}"/>
    <cellStyle name="Output 5 2 12 2" xfId="6162" xr:uid="{00000000-0005-0000-0000-000012180000}"/>
    <cellStyle name="Output 5 2 12 3" xfId="3857" xr:uid="{00000000-0005-0000-0000-0000110F0000}"/>
    <cellStyle name="Output 5 2 13" xfId="2772" xr:uid="{00000000-0005-0000-0000-0000D40A0000}"/>
    <cellStyle name="Output 5 2 13 2" xfId="7752" xr:uid="{00000000-0005-0000-0000-0000481E0000}"/>
    <cellStyle name="Output 5 2 13 3" xfId="5530" xr:uid="{00000000-0005-0000-0000-00009A150000}"/>
    <cellStyle name="Output 5 2 14" xfId="2863" xr:uid="{00000000-0005-0000-0000-00002F0B0000}"/>
    <cellStyle name="Output 5 2 14 2" xfId="7843" xr:uid="{00000000-0005-0000-0000-0000A31E0000}"/>
    <cellStyle name="Output 5 2 14 3" xfId="5621" xr:uid="{00000000-0005-0000-0000-0000F5150000}"/>
    <cellStyle name="Output 5 2 15" xfId="2911" xr:uid="{00000000-0005-0000-0000-00005F0B0000}"/>
    <cellStyle name="Output 5 2 15 2" xfId="7891" xr:uid="{00000000-0005-0000-0000-0000D31E0000}"/>
    <cellStyle name="Output 5 2 15 3" xfId="5669" xr:uid="{00000000-0005-0000-0000-000025160000}"/>
    <cellStyle name="Output 5 2 16" xfId="2959" xr:uid="{00000000-0005-0000-0000-00008F0B0000}"/>
    <cellStyle name="Output 5 2 16 2" xfId="7939" xr:uid="{00000000-0005-0000-0000-0000031F0000}"/>
    <cellStyle name="Output 5 2 16 3" xfId="5717" xr:uid="{00000000-0005-0000-0000-000055160000}"/>
    <cellStyle name="Output 5 2 17" xfId="3005" xr:uid="{00000000-0005-0000-0000-0000BD0B0000}"/>
    <cellStyle name="Output 5 2 17 2" xfId="7985" xr:uid="{00000000-0005-0000-0000-0000311F0000}"/>
    <cellStyle name="Output 5 2 17 3" xfId="5763" xr:uid="{00000000-0005-0000-0000-000083160000}"/>
    <cellStyle name="Output 5 2 18" xfId="3051" xr:uid="{00000000-0005-0000-0000-0000EB0B0000}"/>
    <cellStyle name="Output 5 2 18 2" xfId="8031" xr:uid="{00000000-0005-0000-0000-00005F1F0000}"/>
    <cellStyle name="Output 5 2 18 3" xfId="5809" xr:uid="{00000000-0005-0000-0000-0000B1160000}"/>
    <cellStyle name="Output 5 2 19" xfId="3097" xr:uid="{00000000-0005-0000-0000-0000190C0000}"/>
    <cellStyle name="Output 5 2 19 2" xfId="8077" xr:uid="{00000000-0005-0000-0000-00008D1F0000}"/>
    <cellStyle name="Output 5 2 19 3" xfId="5855" xr:uid="{00000000-0005-0000-0000-0000DF160000}"/>
    <cellStyle name="Output 5 2 2" xfId="1896" xr:uid="{00000000-0005-0000-0000-000068070000}"/>
    <cellStyle name="Output 5 2 2 2" xfId="6878" xr:uid="{00000000-0005-0000-0000-0000DE1A0000}"/>
    <cellStyle name="Output 5 2 2 3" xfId="4657" xr:uid="{00000000-0005-0000-0000-000031120000}"/>
    <cellStyle name="Output 5 2 20" xfId="3143" xr:uid="{00000000-0005-0000-0000-0000470C0000}"/>
    <cellStyle name="Output 5 2 20 2" xfId="8123" xr:uid="{00000000-0005-0000-0000-0000BB1F0000}"/>
    <cellStyle name="Output 5 2 20 3" xfId="5901" xr:uid="{00000000-0005-0000-0000-00000D170000}"/>
    <cellStyle name="Output 5 2 21" xfId="4452" xr:uid="{00000000-0005-0000-0000-000064110000}"/>
    <cellStyle name="Output 5 2 22" xfId="6673" xr:uid="{00000000-0005-0000-0000-0000111A0000}"/>
    <cellStyle name="Output 5 2 23" xfId="3503" xr:uid="{00000000-0005-0000-0000-0000AF0D0000}"/>
    <cellStyle name="Output 5 2 3" xfId="1970" xr:uid="{00000000-0005-0000-0000-0000B2070000}"/>
    <cellStyle name="Output 5 2 3 2" xfId="6952" xr:uid="{00000000-0005-0000-0000-0000281B0000}"/>
    <cellStyle name="Output 5 2 3 3" xfId="4731" xr:uid="{00000000-0005-0000-0000-00007B120000}"/>
    <cellStyle name="Output 5 2 4" xfId="2178" xr:uid="{00000000-0005-0000-0000-000082080000}"/>
    <cellStyle name="Output 5 2 4 2" xfId="7158" xr:uid="{00000000-0005-0000-0000-0000F61B0000}"/>
    <cellStyle name="Output 5 2 4 3" xfId="4937" xr:uid="{00000000-0005-0000-0000-000049130000}"/>
    <cellStyle name="Output 5 2 5" xfId="2248" xr:uid="{00000000-0005-0000-0000-0000C8080000}"/>
    <cellStyle name="Output 5 2 5 2" xfId="7228" xr:uid="{00000000-0005-0000-0000-00003C1C0000}"/>
    <cellStyle name="Output 5 2 5 3" xfId="5007" xr:uid="{00000000-0005-0000-0000-00008F130000}"/>
    <cellStyle name="Output 5 2 6" xfId="2323" xr:uid="{00000000-0005-0000-0000-000013090000}"/>
    <cellStyle name="Output 5 2 6 2" xfId="7303" xr:uid="{00000000-0005-0000-0000-0000871C0000}"/>
    <cellStyle name="Output 5 2 6 3" xfId="5082" xr:uid="{00000000-0005-0000-0000-0000DA130000}"/>
    <cellStyle name="Output 5 2 7" xfId="2388" xr:uid="{00000000-0005-0000-0000-000054090000}"/>
    <cellStyle name="Output 5 2 7 2" xfId="7368" xr:uid="{00000000-0005-0000-0000-0000C81C0000}"/>
    <cellStyle name="Output 5 2 7 3" xfId="5147" xr:uid="{00000000-0005-0000-0000-00001B140000}"/>
    <cellStyle name="Output 5 2 8" xfId="2472" xr:uid="{00000000-0005-0000-0000-0000A8090000}"/>
    <cellStyle name="Output 5 2 8 2" xfId="7452" xr:uid="{00000000-0005-0000-0000-00001C1D0000}"/>
    <cellStyle name="Output 5 2 8 3" xfId="5231" xr:uid="{00000000-0005-0000-0000-00006F140000}"/>
    <cellStyle name="Output 5 2 9" xfId="1172" xr:uid="{00000000-0005-0000-0000-000094040000}"/>
    <cellStyle name="Output 5 2 9 2" xfId="6246" xr:uid="{00000000-0005-0000-0000-000066180000}"/>
    <cellStyle name="Output 5 2 9 3" xfId="3941" xr:uid="{00000000-0005-0000-0000-0000650F0000}"/>
    <cellStyle name="Output 5 3" xfId="1007" xr:uid="{00000000-0005-0000-0000-0000EF030000}"/>
    <cellStyle name="Output 5 3 2" xfId="6081" xr:uid="{00000000-0005-0000-0000-0000C1170000}"/>
    <cellStyle name="Output 5 3 3" xfId="3777" xr:uid="{00000000-0005-0000-0000-0000C10E0000}"/>
    <cellStyle name="Output 5 4" xfId="1248" xr:uid="{00000000-0005-0000-0000-0000E0040000}"/>
    <cellStyle name="Output 5 4 2" xfId="6322" xr:uid="{00000000-0005-0000-0000-0000B2180000}"/>
    <cellStyle name="Output 5 4 3" xfId="4017" xr:uid="{00000000-0005-0000-0000-0000B10F0000}"/>
    <cellStyle name="Output 5 5" xfId="1110" xr:uid="{00000000-0005-0000-0000-000056040000}"/>
    <cellStyle name="Output 5 5 2" xfId="6184" xr:uid="{00000000-0005-0000-0000-000028180000}"/>
    <cellStyle name="Output 5 5 3" xfId="3879" xr:uid="{00000000-0005-0000-0000-0000270F0000}"/>
    <cellStyle name="Output 5 6" xfId="1719" xr:uid="{00000000-0005-0000-0000-0000B7060000}"/>
    <cellStyle name="Output 5 6 2" xfId="6701" xr:uid="{00000000-0005-0000-0000-00002D1A0000}"/>
    <cellStyle name="Output 5 6 3" xfId="4480" xr:uid="{00000000-0005-0000-0000-000080110000}"/>
    <cellStyle name="Output 5 7" xfId="3513" xr:uid="{00000000-0005-0000-0000-0000B90D0000}"/>
    <cellStyle name="Output 5 8" xfId="3327" xr:uid="{00000000-0005-0000-0000-0000FF0C0000}"/>
    <cellStyle name="Output 6" xfId="187" xr:uid="{00000000-0005-0000-0000-0000BB000000}"/>
    <cellStyle name="Output 6 2" xfId="1689" xr:uid="{00000000-0005-0000-0000-000099060000}"/>
    <cellStyle name="Output 6 2 10" xfId="2584" xr:uid="{00000000-0005-0000-0000-0000180A0000}"/>
    <cellStyle name="Output 6 2 10 2" xfId="7564" xr:uid="{00000000-0005-0000-0000-00008C1D0000}"/>
    <cellStyle name="Output 6 2 10 3" xfId="5343" xr:uid="{00000000-0005-0000-0000-0000DF140000}"/>
    <cellStyle name="Output 6 2 11" xfId="2654" xr:uid="{00000000-0005-0000-0000-00005E0A0000}"/>
    <cellStyle name="Output 6 2 11 2" xfId="7634" xr:uid="{00000000-0005-0000-0000-0000D21D0000}"/>
    <cellStyle name="Output 6 2 11 3" xfId="5412" xr:uid="{00000000-0005-0000-0000-000024150000}"/>
    <cellStyle name="Output 6 2 12" xfId="1729" xr:uid="{00000000-0005-0000-0000-0000C1060000}"/>
    <cellStyle name="Output 6 2 12 2" xfId="6711" xr:uid="{00000000-0005-0000-0000-0000371A0000}"/>
    <cellStyle name="Output 6 2 12 3" xfId="4490" xr:uid="{00000000-0005-0000-0000-00008A110000}"/>
    <cellStyle name="Output 6 2 13" xfId="2773" xr:uid="{00000000-0005-0000-0000-0000D50A0000}"/>
    <cellStyle name="Output 6 2 13 2" xfId="7753" xr:uid="{00000000-0005-0000-0000-0000491E0000}"/>
    <cellStyle name="Output 6 2 13 3" xfId="5531" xr:uid="{00000000-0005-0000-0000-00009B150000}"/>
    <cellStyle name="Output 6 2 14" xfId="2864" xr:uid="{00000000-0005-0000-0000-0000300B0000}"/>
    <cellStyle name="Output 6 2 14 2" xfId="7844" xr:uid="{00000000-0005-0000-0000-0000A41E0000}"/>
    <cellStyle name="Output 6 2 14 3" xfId="5622" xr:uid="{00000000-0005-0000-0000-0000F6150000}"/>
    <cellStyle name="Output 6 2 15" xfId="2912" xr:uid="{00000000-0005-0000-0000-0000600B0000}"/>
    <cellStyle name="Output 6 2 15 2" xfId="7892" xr:uid="{00000000-0005-0000-0000-0000D41E0000}"/>
    <cellStyle name="Output 6 2 15 3" xfId="5670" xr:uid="{00000000-0005-0000-0000-000026160000}"/>
    <cellStyle name="Output 6 2 16" xfId="2960" xr:uid="{00000000-0005-0000-0000-0000900B0000}"/>
    <cellStyle name="Output 6 2 16 2" xfId="7940" xr:uid="{00000000-0005-0000-0000-0000041F0000}"/>
    <cellStyle name="Output 6 2 16 3" xfId="5718" xr:uid="{00000000-0005-0000-0000-000056160000}"/>
    <cellStyle name="Output 6 2 17" xfId="3006" xr:uid="{00000000-0005-0000-0000-0000BE0B0000}"/>
    <cellStyle name="Output 6 2 17 2" xfId="7986" xr:uid="{00000000-0005-0000-0000-0000321F0000}"/>
    <cellStyle name="Output 6 2 17 3" xfId="5764" xr:uid="{00000000-0005-0000-0000-000084160000}"/>
    <cellStyle name="Output 6 2 18" xfId="3052" xr:uid="{00000000-0005-0000-0000-0000EC0B0000}"/>
    <cellStyle name="Output 6 2 18 2" xfId="8032" xr:uid="{00000000-0005-0000-0000-0000601F0000}"/>
    <cellStyle name="Output 6 2 18 3" xfId="5810" xr:uid="{00000000-0005-0000-0000-0000B2160000}"/>
    <cellStyle name="Output 6 2 19" xfId="3098" xr:uid="{00000000-0005-0000-0000-00001A0C0000}"/>
    <cellStyle name="Output 6 2 19 2" xfId="8078" xr:uid="{00000000-0005-0000-0000-00008E1F0000}"/>
    <cellStyle name="Output 6 2 19 3" xfId="5856" xr:uid="{00000000-0005-0000-0000-0000E0160000}"/>
    <cellStyle name="Output 6 2 2" xfId="1897" xr:uid="{00000000-0005-0000-0000-000069070000}"/>
    <cellStyle name="Output 6 2 2 2" xfId="6879" xr:uid="{00000000-0005-0000-0000-0000DF1A0000}"/>
    <cellStyle name="Output 6 2 2 3" xfId="4658" xr:uid="{00000000-0005-0000-0000-000032120000}"/>
    <cellStyle name="Output 6 2 20" xfId="3144" xr:uid="{00000000-0005-0000-0000-0000480C0000}"/>
    <cellStyle name="Output 6 2 20 2" xfId="8124" xr:uid="{00000000-0005-0000-0000-0000BC1F0000}"/>
    <cellStyle name="Output 6 2 20 3" xfId="5902" xr:uid="{00000000-0005-0000-0000-00000E170000}"/>
    <cellStyle name="Output 6 2 21" xfId="4453" xr:uid="{00000000-0005-0000-0000-000065110000}"/>
    <cellStyle name="Output 6 2 22" xfId="6674" xr:uid="{00000000-0005-0000-0000-0000121A0000}"/>
    <cellStyle name="Output 6 2 23" xfId="3504" xr:uid="{00000000-0005-0000-0000-0000B00D0000}"/>
    <cellStyle name="Output 6 2 3" xfId="1971" xr:uid="{00000000-0005-0000-0000-0000B3070000}"/>
    <cellStyle name="Output 6 2 3 2" xfId="6953" xr:uid="{00000000-0005-0000-0000-0000291B0000}"/>
    <cellStyle name="Output 6 2 3 3" xfId="4732" xr:uid="{00000000-0005-0000-0000-00007C120000}"/>
    <cellStyle name="Output 6 2 4" xfId="2179" xr:uid="{00000000-0005-0000-0000-000083080000}"/>
    <cellStyle name="Output 6 2 4 2" xfId="7159" xr:uid="{00000000-0005-0000-0000-0000F71B0000}"/>
    <cellStyle name="Output 6 2 4 3" xfId="4938" xr:uid="{00000000-0005-0000-0000-00004A130000}"/>
    <cellStyle name="Output 6 2 5" xfId="2249" xr:uid="{00000000-0005-0000-0000-0000C9080000}"/>
    <cellStyle name="Output 6 2 5 2" xfId="7229" xr:uid="{00000000-0005-0000-0000-00003D1C0000}"/>
    <cellStyle name="Output 6 2 5 3" xfId="5008" xr:uid="{00000000-0005-0000-0000-000090130000}"/>
    <cellStyle name="Output 6 2 6" xfId="2324" xr:uid="{00000000-0005-0000-0000-000014090000}"/>
    <cellStyle name="Output 6 2 6 2" xfId="7304" xr:uid="{00000000-0005-0000-0000-0000881C0000}"/>
    <cellStyle name="Output 6 2 6 3" xfId="5083" xr:uid="{00000000-0005-0000-0000-0000DB130000}"/>
    <cellStyle name="Output 6 2 7" xfId="2389" xr:uid="{00000000-0005-0000-0000-000055090000}"/>
    <cellStyle name="Output 6 2 7 2" xfId="7369" xr:uid="{00000000-0005-0000-0000-0000C91C0000}"/>
    <cellStyle name="Output 6 2 7 3" xfId="5148" xr:uid="{00000000-0005-0000-0000-00001C140000}"/>
    <cellStyle name="Output 6 2 8" xfId="2473" xr:uid="{00000000-0005-0000-0000-0000A9090000}"/>
    <cellStyle name="Output 6 2 8 2" xfId="7453" xr:uid="{00000000-0005-0000-0000-00001D1D0000}"/>
    <cellStyle name="Output 6 2 8 3" xfId="5232" xr:uid="{00000000-0005-0000-0000-000070140000}"/>
    <cellStyle name="Output 6 2 9" xfId="1910" xr:uid="{00000000-0005-0000-0000-000076070000}"/>
    <cellStyle name="Output 6 2 9 2" xfId="6892" xr:uid="{00000000-0005-0000-0000-0000EC1A0000}"/>
    <cellStyle name="Output 6 2 9 3" xfId="4671" xr:uid="{00000000-0005-0000-0000-00003F120000}"/>
    <cellStyle name="Output 6 3" xfId="1008" xr:uid="{00000000-0005-0000-0000-0000F0030000}"/>
    <cellStyle name="Output 6 3 2" xfId="6082" xr:uid="{00000000-0005-0000-0000-0000C2170000}"/>
    <cellStyle name="Output 6 3 3" xfId="3778" xr:uid="{00000000-0005-0000-0000-0000C20E0000}"/>
    <cellStyle name="Output 6 4" xfId="1247" xr:uid="{00000000-0005-0000-0000-0000DF040000}"/>
    <cellStyle name="Output 6 4 2" xfId="6321" xr:uid="{00000000-0005-0000-0000-0000B1180000}"/>
    <cellStyle name="Output 6 4 3" xfId="4016" xr:uid="{00000000-0005-0000-0000-0000B00F0000}"/>
    <cellStyle name="Output 6 5" xfId="1849" xr:uid="{00000000-0005-0000-0000-000039070000}"/>
    <cellStyle name="Output 6 5 2" xfId="6831" xr:uid="{00000000-0005-0000-0000-0000AF1A0000}"/>
    <cellStyle name="Output 6 5 3" xfId="4610" xr:uid="{00000000-0005-0000-0000-000002120000}"/>
    <cellStyle name="Output 6 6" xfId="2678" xr:uid="{00000000-0005-0000-0000-0000760A0000}"/>
    <cellStyle name="Output 6 6 2" xfId="7658" xr:uid="{00000000-0005-0000-0000-0000EA1D0000}"/>
    <cellStyle name="Output 6 6 3" xfId="5436" xr:uid="{00000000-0005-0000-0000-00003C150000}"/>
    <cellStyle name="Output 6 7" xfId="3512" xr:uid="{00000000-0005-0000-0000-0000B80D0000}"/>
    <cellStyle name="Output 6 8" xfId="3328" xr:uid="{00000000-0005-0000-0000-0000000D0000}"/>
    <cellStyle name="Output 7" xfId="188" xr:uid="{00000000-0005-0000-0000-0000BC000000}"/>
    <cellStyle name="Output 7 2" xfId="1690" xr:uid="{00000000-0005-0000-0000-00009A060000}"/>
    <cellStyle name="Output 7 2 10" xfId="2585" xr:uid="{00000000-0005-0000-0000-0000190A0000}"/>
    <cellStyle name="Output 7 2 10 2" xfId="7565" xr:uid="{00000000-0005-0000-0000-00008D1D0000}"/>
    <cellStyle name="Output 7 2 10 3" xfId="5344" xr:uid="{00000000-0005-0000-0000-0000E0140000}"/>
    <cellStyle name="Output 7 2 11" xfId="2655" xr:uid="{00000000-0005-0000-0000-00005F0A0000}"/>
    <cellStyle name="Output 7 2 11 2" xfId="7635" xr:uid="{00000000-0005-0000-0000-0000D31D0000}"/>
    <cellStyle name="Output 7 2 11 3" xfId="5413" xr:uid="{00000000-0005-0000-0000-000025150000}"/>
    <cellStyle name="Output 7 2 12" xfId="1845" xr:uid="{00000000-0005-0000-0000-000035070000}"/>
    <cellStyle name="Output 7 2 12 2" xfId="6827" xr:uid="{00000000-0005-0000-0000-0000AB1A0000}"/>
    <cellStyle name="Output 7 2 12 3" xfId="4606" xr:uid="{00000000-0005-0000-0000-0000FE110000}"/>
    <cellStyle name="Output 7 2 13" xfId="2774" xr:uid="{00000000-0005-0000-0000-0000D60A0000}"/>
    <cellStyle name="Output 7 2 13 2" xfId="7754" xr:uid="{00000000-0005-0000-0000-00004A1E0000}"/>
    <cellStyle name="Output 7 2 13 3" xfId="5532" xr:uid="{00000000-0005-0000-0000-00009C150000}"/>
    <cellStyle name="Output 7 2 14" xfId="2865" xr:uid="{00000000-0005-0000-0000-0000310B0000}"/>
    <cellStyle name="Output 7 2 14 2" xfId="7845" xr:uid="{00000000-0005-0000-0000-0000A51E0000}"/>
    <cellStyle name="Output 7 2 14 3" xfId="5623" xr:uid="{00000000-0005-0000-0000-0000F7150000}"/>
    <cellStyle name="Output 7 2 15" xfId="2913" xr:uid="{00000000-0005-0000-0000-0000610B0000}"/>
    <cellStyle name="Output 7 2 15 2" xfId="7893" xr:uid="{00000000-0005-0000-0000-0000D51E0000}"/>
    <cellStyle name="Output 7 2 15 3" xfId="5671" xr:uid="{00000000-0005-0000-0000-000027160000}"/>
    <cellStyle name="Output 7 2 16" xfId="2961" xr:uid="{00000000-0005-0000-0000-0000910B0000}"/>
    <cellStyle name="Output 7 2 16 2" xfId="7941" xr:uid="{00000000-0005-0000-0000-0000051F0000}"/>
    <cellStyle name="Output 7 2 16 3" xfId="5719" xr:uid="{00000000-0005-0000-0000-000057160000}"/>
    <cellStyle name="Output 7 2 17" xfId="3007" xr:uid="{00000000-0005-0000-0000-0000BF0B0000}"/>
    <cellStyle name="Output 7 2 17 2" xfId="7987" xr:uid="{00000000-0005-0000-0000-0000331F0000}"/>
    <cellStyle name="Output 7 2 17 3" xfId="5765" xr:uid="{00000000-0005-0000-0000-000085160000}"/>
    <cellStyle name="Output 7 2 18" xfId="3053" xr:uid="{00000000-0005-0000-0000-0000ED0B0000}"/>
    <cellStyle name="Output 7 2 18 2" xfId="8033" xr:uid="{00000000-0005-0000-0000-0000611F0000}"/>
    <cellStyle name="Output 7 2 18 3" xfId="5811" xr:uid="{00000000-0005-0000-0000-0000B3160000}"/>
    <cellStyle name="Output 7 2 19" xfId="3099" xr:uid="{00000000-0005-0000-0000-00001B0C0000}"/>
    <cellStyle name="Output 7 2 19 2" xfId="8079" xr:uid="{00000000-0005-0000-0000-00008F1F0000}"/>
    <cellStyle name="Output 7 2 19 3" xfId="5857" xr:uid="{00000000-0005-0000-0000-0000E1160000}"/>
    <cellStyle name="Output 7 2 2" xfId="1898" xr:uid="{00000000-0005-0000-0000-00006A070000}"/>
    <cellStyle name="Output 7 2 2 2" xfId="6880" xr:uid="{00000000-0005-0000-0000-0000E01A0000}"/>
    <cellStyle name="Output 7 2 2 3" xfId="4659" xr:uid="{00000000-0005-0000-0000-000033120000}"/>
    <cellStyle name="Output 7 2 20" xfId="3145" xr:uid="{00000000-0005-0000-0000-0000490C0000}"/>
    <cellStyle name="Output 7 2 20 2" xfId="8125" xr:uid="{00000000-0005-0000-0000-0000BD1F0000}"/>
    <cellStyle name="Output 7 2 20 3" xfId="5903" xr:uid="{00000000-0005-0000-0000-00000F170000}"/>
    <cellStyle name="Output 7 2 21" xfId="4454" xr:uid="{00000000-0005-0000-0000-000066110000}"/>
    <cellStyle name="Output 7 2 22" xfId="6675" xr:uid="{00000000-0005-0000-0000-0000131A0000}"/>
    <cellStyle name="Output 7 2 23" xfId="3505" xr:uid="{00000000-0005-0000-0000-0000B10D0000}"/>
    <cellStyle name="Output 7 2 3" xfId="1972" xr:uid="{00000000-0005-0000-0000-0000B4070000}"/>
    <cellStyle name="Output 7 2 3 2" xfId="6954" xr:uid="{00000000-0005-0000-0000-00002A1B0000}"/>
    <cellStyle name="Output 7 2 3 3" xfId="4733" xr:uid="{00000000-0005-0000-0000-00007D120000}"/>
    <cellStyle name="Output 7 2 4" xfId="2180" xr:uid="{00000000-0005-0000-0000-000084080000}"/>
    <cellStyle name="Output 7 2 4 2" xfId="7160" xr:uid="{00000000-0005-0000-0000-0000F81B0000}"/>
    <cellStyle name="Output 7 2 4 3" xfId="4939" xr:uid="{00000000-0005-0000-0000-00004B130000}"/>
    <cellStyle name="Output 7 2 5" xfId="2250" xr:uid="{00000000-0005-0000-0000-0000CA080000}"/>
    <cellStyle name="Output 7 2 5 2" xfId="7230" xr:uid="{00000000-0005-0000-0000-00003E1C0000}"/>
    <cellStyle name="Output 7 2 5 3" xfId="5009" xr:uid="{00000000-0005-0000-0000-000091130000}"/>
    <cellStyle name="Output 7 2 6" xfId="2325" xr:uid="{00000000-0005-0000-0000-000015090000}"/>
    <cellStyle name="Output 7 2 6 2" xfId="7305" xr:uid="{00000000-0005-0000-0000-0000891C0000}"/>
    <cellStyle name="Output 7 2 6 3" xfId="5084" xr:uid="{00000000-0005-0000-0000-0000DC130000}"/>
    <cellStyle name="Output 7 2 7" xfId="2390" xr:uid="{00000000-0005-0000-0000-000056090000}"/>
    <cellStyle name="Output 7 2 7 2" xfId="7370" xr:uid="{00000000-0005-0000-0000-0000CA1C0000}"/>
    <cellStyle name="Output 7 2 7 3" xfId="5149" xr:uid="{00000000-0005-0000-0000-00001D140000}"/>
    <cellStyle name="Output 7 2 8" xfId="2474" xr:uid="{00000000-0005-0000-0000-0000AA090000}"/>
    <cellStyle name="Output 7 2 8 2" xfId="7454" xr:uid="{00000000-0005-0000-0000-00001E1D0000}"/>
    <cellStyle name="Output 7 2 8 3" xfId="5233" xr:uid="{00000000-0005-0000-0000-000071140000}"/>
    <cellStyle name="Output 7 2 9" xfId="1184" xr:uid="{00000000-0005-0000-0000-0000A0040000}"/>
    <cellStyle name="Output 7 2 9 2" xfId="6258" xr:uid="{00000000-0005-0000-0000-000072180000}"/>
    <cellStyle name="Output 7 2 9 3" xfId="3953" xr:uid="{00000000-0005-0000-0000-0000710F0000}"/>
    <cellStyle name="Output 7 3" xfId="1009" xr:uid="{00000000-0005-0000-0000-0000F1030000}"/>
    <cellStyle name="Output 7 3 2" xfId="6083" xr:uid="{00000000-0005-0000-0000-0000C3170000}"/>
    <cellStyle name="Output 7 3 3" xfId="3779" xr:uid="{00000000-0005-0000-0000-0000C30E0000}"/>
    <cellStyle name="Output 7 4" xfId="1246" xr:uid="{00000000-0005-0000-0000-0000DE040000}"/>
    <cellStyle name="Output 7 4 2" xfId="6320" xr:uid="{00000000-0005-0000-0000-0000B0180000}"/>
    <cellStyle name="Output 7 4 3" xfId="4015" xr:uid="{00000000-0005-0000-0000-0000AF0F0000}"/>
    <cellStyle name="Output 7 5" xfId="1117" xr:uid="{00000000-0005-0000-0000-00005D040000}"/>
    <cellStyle name="Output 7 5 2" xfId="6191" xr:uid="{00000000-0005-0000-0000-00002F180000}"/>
    <cellStyle name="Output 7 5 3" xfId="3886" xr:uid="{00000000-0005-0000-0000-00002E0F0000}"/>
    <cellStyle name="Output 7 6" xfId="1492" xr:uid="{00000000-0005-0000-0000-0000D4050000}"/>
    <cellStyle name="Output 7 6 2" xfId="6566" xr:uid="{00000000-0005-0000-0000-0000A6190000}"/>
    <cellStyle name="Output 7 6 3" xfId="4261" xr:uid="{00000000-0005-0000-0000-0000A5100000}"/>
    <cellStyle name="Output 7 7" xfId="3511" xr:uid="{00000000-0005-0000-0000-0000B70D0000}"/>
    <cellStyle name="Output 7 8" xfId="3329" xr:uid="{00000000-0005-0000-0000-0000010D0000}"/>
    <cellStyle name="Output 8" xfId="189" xr:uid="{00000000-0005-0000-0000-0000BD000000}"/>
    <cellStyle name="Output 8 2" xfId="1691" xr:uid="{00000000-0005-0000-0000-00009B060000}"/>
    <cellStyle name="Output 8 2 10" xfId="2586" xr:uid="{00000000-0005-0000-0000-00001A0A0000}"/>
    <cellStyle name="Output 8 2 10 2" xfId="7566" xr:uid="{00000000-0005-0000-0000-00008E1D0000}"/>
    <cellStyle name="Output 8 2 10 3" xfId="5345" xr:uid="{00000000-0005-0000-0000-0000E1140000}"/>
    <cellStyle name="Output 8 2 11" xfId="2656" xr:uid="{00000000-0005-0000-0000-0000600A0000}"/>
    <cellStyle name="Output 8 2 11 2" xfId="7636" xr:uid="{00000000-0005-0000-0000-0000D41D0000}"/>
    <cellStyle name="Output 8 2 11 3" xfId="5414" xr:uid="{00000000-0005-0000-0000-000026150000}"/>
    <cellStyle name="Output 8 2 12" xfId="1905" xr:uid="{00000000-0005-0000-0000-000071070000}"/>
    <cellStyle name="Output 8 2 12 2" xfId="6887" xr:uid="{00000000-0005-0000-0000-0000E71A0000}"/>
    <cellStyle name="Output 8 2 12 3" xfId="4666" xr:uid="{00000000-0005-0000-0000-00003A120000}"/>
    <cellStyle name="Output 8 2 13" xfId="2775" xr:uid="{00000000-0005-0000-0000-0000D70A0000}"/>
    <cellStyle name="Output 8 2 13 2" xfId="7755" xr:uid="{00000000-0005-0000-0000-00004B1E0000}"/>
    <cellStyle name="Output 8 2 13 3" xfId="5533" xr:uid="{00000000-0005-0000-0000-00009D150000}"/>
    <cellStyle name="Output 8 2 14" xfId="2866" xr:uid="{00000000-0005-0000-0000-0000320B0000}"/>
    <cellStyle name="Output 8 2 14 2" xfId="7846" xr:uid="{00000000-0005-0000-0000-0000A61E0000}"/>
    <cellStyle name="Output 8 2 14 3" xfId="5624" xr:uid="{00000000-0005-0000-0000-0000F8150000}"/>
    <cellStyle name="Output 8 2 15" xfId="2914" xr:uid="{00000000-0005-0000-0000-0000620B0000}"/>
    <cellStyle name="Output 8 2 15 2" xfId="7894" xr:uid="{00000000-0005-0000-0000-0000D61E0000}"/>
    <cellStyle name="Output 8 2 15 3" xfId="5672" xr:uid="{00000000-0005-0000-0000-000028160000}"/>
    <cellStyle name="Output 8 2 16" xfId="2962" xr:uid="{00000000-0005-0000-0000-0000920B0000}"/>
    <cellStyle name="Output 8 2 16 2" xfId="7942" xr:uid="{00000000-0005-0000-0000-0000061F0000}"/>
    <cellStyle name="Output 8 2 16 3" xfId="5720" xr:uid="{00000000-0005-0000-0000-000058160000}"/>
    <cellStyle name="Output 8 2 17" xfId="3008" xr:uid="{00000000-0005-0000-0000-0000C00B0000}"/>
    <cellStyle name="Output 8 2 17 2" xfId="7988" xr:uid="{00000000-0005-0000-0000-0000341F0000}"/>
    <cellStyle name="Output 8 2 17 3" xfId="5766" xr:uid="{00000000-0005-0000-0000-000086160000}"/>
    <cellStyle name="Output 8 2 18" xfId="3054" xr:uid="{00000000-0005-0000-0000-0000EE0B0000}"/>
    <cellStyle name="Output 8 2 18 2" xfId="8034" xr:uid="{00000000-0005-0000-0000-0000621F0000}"/>
    <cellStyle name="Output 8 2 18 3" xfId="5812" xr:uid="{00000000-0005-0000-0000-0000B4160000}"/>
    <cellStyle name="Output 8 2 19" xfId="3100" xr:uid="{00000000-0005-0000-0000-00001C0C0000}"/>
    <cellStyle name="Output 8 2 19 2" xfId="8080" xr:uid="{00000000-0005-0000-0000-0000901F0000}"/>
    <cellStyle name="Output 8 2 19 3" xfId="5858" xr:uid="{00000000-0005-0000-0000-0000E2160000}"/>
    <cellStyle name="Output 8 2 2" xfId="1899" xr:uid="{00000000-0005-0000-0000-00006B070000}"/>
    <cellStyle name="Output 8 2 2 2" xfId="6881" xr:uid="{00000000-0005-0000-0000-0000E11A0000}"/>
    <cellStyle name="Output 8 2 2 3" xfId="4660" xr:uid="{00000000-0005-0000-0000-000034120000}"/>
    <cellStyle name="Output 8 2 20" xfId="3146" xr:uid="{00000000-0005-0000-0000-00004A0C0000}"/>
    <cellStyle name="Output 8 2 20 2" xfId="8126" xr:uid="{00000000-0005-0000-0000-0000BE1F0000}"/>
    <cellStyle name="Output 8 2 20 3" xfId="5904" xr:uid="{00000000-0005-0000-0000-000010170000}"/>
    <cellStyle name="Output 8 2 21" xfId="4455" xr:uid="{00000000-0005-0000-0000-000067110000}"/>
    <cellStyle name="Output 8 2 22" xfId="6676" xr:uid="{00000000-0005-0000-0000-0000141A0000}"/>
    <cellStyle name="Output 8 2 23" xfId="3506" xr:uid="{00000000-0005-0000-0000-0000B20D0000}"/>
    <cellStyle name="Output 8 2 3" xfId="1973" xr:uid="{00000000-0005-0000-0000-0000B5070000}"/>
    <cellStyle name="Output 8 2 3 2" xfId="6955" xr:uid="{00000000-0005-0000-0000-00002B1B0000}"/>
    <cellStyle name="Output 8 2 3 3" xfId="4734" xr:uid="{00000000-0005-0000-0000-00007E120000}"/>
    <cellStyle name="Output 8 2 4" xfId="2181" xr:uid="{00000000-0005-0000-0000-000085080000}"/>
    <cellStyle name="Output 8 2 4 2" xfId="7161" xr:uid="{00000000-0005-0000-0000-0000F91B0000}"/>
    <cellStyle name="Output 8 2 4 3" xfId="4940" xr:uid="{00000000-0005-0000-0000-00004C130000}"/>
    <cellStyle name="Output 8 2 5" xfId="2251" xr:uid="{00000000-0005-0000-0000-0000CB080000}"/>
    <cellStyle name="Output 8 2 5 2" xfId="7231" xr:uid="{00000000-0005-0000-0000-00003F1C0000}"/>
    <cellStyle name="Output 8 2 5 3" xfId="5010" xr:uid="{00000000-0005-0000-0000-000092130000}"/>
    <cellStyle name="Output 8 2 6" xfId="2326" xr:uid="{00000000-0005-0000-0000-000016090000}"/>
    <cellStyle name="Output 8 2 6 2" xfId="7306" xr:uid="{00000000-0005-0000-0000-00008A1C0000}"/>
    <cellStyle name="Output 8 2 6 3" xfId="5085" xr:uid="{00000000-0005-0000-0000-0000DD130000}"/>
    <cellStyle name="Output 8 2 7" xfId="2391" xr:uid="{00000000-0005-0000-0000-000057090000}"/>
    <cellStyle name="Output 8 2 7 2" xfId="7371" xr:uid="{00000000-0005-0000-0000-0000CB1C0000}"/>
    <cellStyle name="Output 8 2 7 3" xfId="5150" xr:uid="{00000000-0005-0000-0000-00001E140000}"/>
    <cellStyle name="Output 8 2 8" xfId="2475" xr:uid="{00000000-0005-0000-0000-0000AB090000}"/>
    <cellStyle name="Output 8 2 8 2" xfId="7455" xr:uid="{00000000-0005-0000-0000-00001F1D0000}"/>
    <cellStyle name="Output 8 2 8 3" xfId="5234" xr:uid="{00000000-0005-0000-0000-000072140000}"/>
    <cellStyle name="Output 8 2 9" xfId="1821" xr:uid="{00000000-0005-0000-0000-00001D070000}"/>
    <cellStyle name="Output 8 2 9 2" xfId="6803" xr:uid="{00000000-0005-0000-0000-0000931A0000}"/>
    <cellStyle name="Output 8 2 9 3" xfId="4582" xr:uid="{00000000-0005-0000-0000-0000E6110000}"/>
    <cellStyle name="Output 8 3" xfId="1010" xr:uid="{00000000-0005-0000-0000-0000F2030000}"/>
    <cellStyle name="Output 8 3 2" xfId="6084" xr:uid="{00000000-0005-0000-0000-0000C4170000}"/>
    <cellStyle name="Output 8 3 3" xfId="3780" xr:uid="{00000000-0005-0000-0000-0000C40E0000}"/>
    <cellStyle name="Output 8 4" xfId="1245" xr:uid="{00000000-0005-0000-0000-0000DD040000}"/>
    <cellStyle name="Output 8 4 2" xfId="6319" xr:uid="{00000000-0005-0000-0000-0000AF180000}"/>
    <cellStyle name="Output 8 4 3" xfId="4014" xr:uid="{00000000-0005-0000-0000-0000AE0F0000}"/>
    <cellStyle name="Output 8 5" xfId="1111" xr:uid="{00000000-0005-0000-0000-000057040000}"/>
    <cellStyle name="Output 8 5 2" xfId="6185" xr:uid="{00000000-0005-0000-0000-000029180000}"/>
    <cellStyle name="Output 8 5 3" xfId="3880" xr:uid="{00000000-0005-0000-0000-0000280F0000}"/>
    <cellStyle name="Output 8 6" xfId="2677" xr:uid="{00000000-0005-0000-0000-0000750A0000}"/>
    <cellStyle name="Output 8 6 2" xfId="7657" xr:uid="{00000000-0005-0000-0000-0000E91D0000}"/>
    <cellStyle name="Output 8 6 3" xfId="5435" xr:uid="{00000000-0005-0000-0000-00003B150000}"/>
    <cellStyle name="Output 8 7" xfId="3508" xr:uid="{00000000-0005-0000-0000-0000B40D0000}"/>
    <cellStyle name="Output 8 8" xfId="3330" xr:uid="{00000000-0005-0000-0000-0000020D0000}"/>
    <cellStyle name="Output 9" xfId="190" xr:uid="{00000000-0005-0000-0000-0000BE000000}"/>
    <cellStyle name="Output 9 2" xfId="1692" xr:uid="{00000000-0005-0000-0000-00009C060000}"/>
    <cellStyle name="Output 9 2 10" xfId="2587" xr:uid="{00000000-0005-0000-0000-00001B0A0000}"/>
    <cellStyle name="Output 9 2 10 2" xfId="7567" xr:uid="{00000000-0005-0000-0000-00008F1D0000}"/>
    <cellStyle name="Output 9 2 10 3" xfId="5346" xr:uid="{00000000-0005-0000-0000-0000E2140000}"/>
    <cellStyle name="Output 9 2 11" xfId="2657" xr:uid="{00000000-0005-0000-0000-0000610A0000}"/>
    <cellStyle name="Output 9 2 11 2" xfId="7637" xr:uid="{00000000-0005-0000-0000-0000D51D0000}"/>
    <cellStyle name="Output 9 2 11 3" xfId="5415" xr:uid="{00000000-0005-0000-0000-000027150000}"/>
    <cellStyle name="Output 9 2 12" xfId="2270" xr:uid="{00000000-0005-0000-0000-0000DE080000}"/>
    <cellStyle name="Output 9 2 12 2" xfId="7250" xr:uid="{00000000-0005-0000-0000-0000521C0000}"/>
    <cellStyle name="Output 9 2 12 3" xfId="5029" xr:uid="{00000000-0005-0000-0000-0000A5130000}"/>
    <cellStyle name="Output 9 2 13" xfId="2776" xr:uid="{00000000-0005-0000-0000-0000D80A0000}"/>
    <cellStyle name="Output 9 2 13 2" xfId="7756" xr:uid="{00000000-0005-0000-0000-00004C1E0000}"/>
    <cellStyle name="Output 9 2 13 3" xfId="5534" xr:uid="{00000000-0005-0000-0000-00009E150000}"/>
    <cellStyle name="Output 9 2 14" xfId="2867" xr:uid="{00000000-0005-0000-0000-0000330B0000}"/>
    <cellStyle name="Output 9 2 14 2" xfId="7847" xr:uid="{00000000-0005-0000-0000-0000A71E0000}"/>
    <cellStyle name="Output 9 2 14 3" xfId="5625" xr:uid="{00000000-0005-0000-0000-0000F9150000}"/>
    <cellStyle name="Output 9 2 15" xfId="2915" xr:uid="{00000000-0005-0000-0000-0000630B0000}"/>
    <cellStyle name="Output 9 2 15 2" xfId="7895" xr:uid="{00000000-0005-0000-0000-0000D71E0000}"/>
    <cellStyle name="Output 9 2 15 3" xfId="5673" xr:uid="{00000000-0005-0000-0000-000029160000}"/>
    <cellStyle name="Output 9 2 16" xfId="2963" xr:uid="{00000000-0005-0000-0000-0000930B0000}"/>
    <cellStyle name="Output 9 2 16 2" xfId="7943" xr:uid="{00000000-0005-0000-0000-0000071F0000}"/>
    <cellStyle name="Output 9 2 16 3" xfId="5721" xr:uid="{00000000-0005-0000-0000-000059160000}"/>
    <cellStyle name="Output 9 2 17" xfId="3009" xr:uid="{00000000-0005-0000-0000-0000C10B0000}"/>
    <cellStyle name="Output 9 2 17 2" xfId="7989" xr:uid="{00000000-0005-0000-0000-0000351F0000}"/>
    <cellStyle name="Output 9 2 17 3" xfId="5767" xr:uid="{00000000-0005-0000-0000-000087160000}"/>
    <cellStyle name="Output 9 2 18" xfId="3055" xr:uid="{00000000-0005-0000-0000-0000EF0B0000}"/>
    <cellStyle name="Output 9 2 18 2" xfId="8035" xr:uid="{00000000-0005-0000-0000-0000631F0000}"/>
    <cellStyle name="Output 9 2 18 3" xfId="5813" xr:uid="{00000000-0005-0000-0000-0000B5160000}"/>
    <cellStyle name="Output 9 2 19" xfId="3101" xr:uid="{00000000-0005-0000-0000-00001D0C0000}"/>
    <cellStyle name="Output 9 2 19 2" xfId="8081" xr:uid="{00000000-0005-0000-0000-0000911F0000}"/>
    <cellStyle name="Output 9 2 19 3" xfId="5859" xr:uid="{00000000-0005-0000-0000-0000E3160000}"/>
    <cellStyle name="Output 9 2 2" xfId="1900" xr:uid="{00000000-0005-0000-0000-00006C070000}"/>
    <cellStyle name="Output 9 2 2 2" xfId="6882" xr:uid="{00000000-0005-0000-0000-0000E21A0000}"/>
    <cellStyle name="Output 9 2 2 3" xfId="4661" xr:uid="{00000000-0005-0000-0000-000035120000}"/>
    <cellStyle name="Output 9 2 20" xfId="3147" xr:uid="{00000000-0005-0000-0000-00004B0C0000}"/>
    <cellStyle name="Output 9 2 20 2" xfId="8127" xr:uid="{00000000-0005-0000-0000-0000BF1F0000}"/>
    <cellStyle name="Output 9 2 20 3" xfId="5905" xr:uid="{00000000-0005-0000-0000-000011170000}"/>
    <cellStyle name="Output 9 2 21" xfId="4456" xr:uid="{00000000-0005-0000-0000-000068110000}"/>
    <cellStyle name="Output 9 2 22" xfId="6677" xr:uid="{00000000-0005-0000-0000-0000151A0000}"/>
    <cellStyle name="Output 9 2 23" xfId="3507" xr:uid="{00000000-0005-0000-0000-0000B30D0000}"/>
    <cellStyle name="Output 9 2 3" xfId="1974" xr:uid="{00000000-0005-0000-0000-0000B6070000}"/>
    <cellStyle name="Output 9 2 3 2" xfId="6956" xr:uid="{00000000-0005-0000-0000-00002C1B0000}"/>
    <cellStyle name="Output 9 2 3 3" xfId="4735" xr:uid="{00000000-0005-0000-0000-00007F120000}"/>
    <cellStyle name="Output 9 2 4" xfId="2182" xr:uid="{00000000-0005-0000-0000-000086080000}"/>
    <cellStyle name="Output 9 2 4 2" xfId="7162" xr:uid="{00000000-0005-0000-0000-0000FA1B0000}"/>
    <cellStyle name="Output 9 2 4 3" xfId="4941" xr:uid="{00000000-0005-0000-0000-00004D130000}"/>
    <cellStyle name="Output 9 2 5" xfId="2252" xr:uid="{00000000-0005-0000-0000-0000CC080000}"/>
    <cellStyle name="Output 9 2 5 2" xfId="7232" xr:uid="{00000000-0005-0000-0000-0000401C0000}"/>
    <cellStyle name="Output 9 2 5 3" xfId="5011" xr:uid="{00000000-0005-0000-0000-000093130000}"/>
    <cellStyle name="Output 9 2 6" xfId="2327" xr:uid="{00000000-0005-0000-0000-000017090000}"/>
    <cellStyle name="Output 9 2 6 2" xfId="7307" xr:uid="{00000000-0005-0000-0000-00008B1C0000}"/>
    <cellStyle name="Output 9 2 6 3" xfId="5086" xr:uid="{00000000-0005-0000-0000-0000DE130000}"/>
    <cellStyle name="Output 9 2 7" xfId="2392" xr:uid="{00000000-0005-0000-0000-000058090000}"/>
    <cellStyle name="Output 9 2 7 2" xfId="7372" xr:uid="{00000000-0005-0000-0000-0000CC1C0000}"/>
    <cellStyle name="Output 9 2 7 3" xfId="5151" xr:uid="{00000000-0005-0000-0000-00001F140000}"/>
    <cellStyle name="Output 9 2 8" xfId="2476" xr:uid="{00000000-0005-0000-0000-0000AC090000}"/>
    <cellStyle name="Output 9 2 8 2" xfId="7456" xr:uid="{00000000-0005-0000-0000-0000201D0000}"/>
    <cellStyle name="Output 9 2 8 3" xfId="5235" xr:uid="{00000000-0005-0000-0000-000073140000}"/>
    <cellStyle name="Output 9 2 9" xfId="850" xr:uid="{00000000-0005-0000-0000-000052030000}"/>
    <cellStyle name="Output 9 2 9 2" xfId="5924" xr:uid="{00000000-0005-0000-0000-000024170000}"/>
    <cellStyle name="Output 9 2 9 3" xfId="3620" xr:uid="{00000000-0005-0000-0000-0000240E0000}"/>
    <cellStyle name="Output 9 3" xfId="1011" xr:uid="{00000000-0005-0000-0000-0000F3030000}"/>
    <cellStyle name="Output 9 3 2" xfId="6085" xr:uid="{00000000-0005-0000-0000-0000C5170000}"/>
    <cellStyle name="Output 9 3 3" xfId="3781" xr:uid="{00000000-0005-0000-0000-0000C50E0000}"/>
    <cellStyle name="Output 9 4" xfId="1244" xr:uid="{00000000-0005-0000-0000-0000DC040000}"/>
    <cellStyle name="Output 9 4 2" xfId="6318" xr:uid="{00000000-0005-0000-0000-0000AE180000}"/>
    <cellStyle name="Output 9 4 3" xfId="4013" xr:uid="{00000000-0005-0000-0000-0000AD0F0000}"/>
    <cellStyle name="Output 9 5" xfId="1112" xr:uid="{00000000-0005-0000-0000-000058040000}"/>
    <cellStyle name="Output 9 5 2" xfId="6186" xr:uid="{00000000-0005-0000-0000-00002A180000}"/>
    <cellStyle name="Output 9 5 3" xfId="3881" xr:uid="{00000000-0005-0000-0000-0000290F0000}"/>
    <cellStyle name="Output 9 6" xfId="862" xr:uid="{00000000-0005-0000-0000-00005E030000}"/>
    <cellStyle name="Output 9 6 2" xfId="5936" xr:uid="{00000000-0005-0000-0000-000030170000}"/>
    <cellStyle name="Output 9 6 3" xfId="3632" xr:uid="{00000000-0005-0000-0000-0000300E0000}"/>
    <cellStyle name="Output 9 7" xfId="3509" xr:uid="{00000000-0005-0000-0000-0000B50D0000}"/>
    <cellStyle name="Output 9 8" xfId="3331" xr:uid="{00000000-0005-0000-0000-0000030D0000}"/>
    <cellStyle name="Porcentaje" xfId="7" builtinId="5"/>
    <cellStyle name="Porcentaje 10" xfId="8153" xr:uid="{00000000-0005-0000-0000-0000D91F0000}"/>
    <cellStyle name="Porcentaje 11" xfId="8177" xr:uid="{00000000-0005-0000-0000-0000F11F0000}"/>
    <cellStyle name="Porcentaje 2" xfId="15" xr:uid="{00000000-0005-0000-0000-00000F000000}"/>
    <cellStyle name="Porcentaje 2 2" xfId="8133" xr:uid="{00000000-0005-0000-0000-0000C51F0000}"/>
    <cellStyle name="Porcentaje 3" xfId="10" xr:uid="{00000000-0005-0000-0000-00000A000000}"/>
    <cellStyle name="Porcentaje 3 2" xfId="1693" xr:uid="{00000000-0005-0000-0000-00009D060000}"/>
    <cellStyle name="Porcentaje 3 3" xfId="8158" xr:uid="{00000000-0005-0000-0000-0000DE1F0000}"/>
    <cellStyle name="Porcentaje 4" xfId="830" xr:uid="{00000000-0005-0000-0000-00003E030000}"/>
    <cellStyle name="Porcentaje 4 2" xfId="1515" xr:uid="{00000000-0005-0000-0000-0000EB050000}"/>
    <cellStyle name="Porcentaje 4 2 2" xfId="4284" xr:uid="{00000000-0005-0000-0000-0000BC100000}"/>
    <cellStyle name="Porcentaje 4 3" xfId="3600" xr:uid="{00000000-0005-0000-0000-0000100E0000}"/>
    <cellStyle name="Porcentaje 4 4" xfId="8128" xr:uid="{00000000-0005-0000-0000-0000C01F0000}"/>
    <cellStyle name="Porcentaje 4 5" xfId="3335" xr:uid="{00000000-0005-0000-0000-0000070D0000}"/>
    <cellStyle name="Porcentaje 5" xfId="3150" xr:uid="{00000000-0005-0000-0000-00004E0C0000}"/>
    <cellStyle name="Porcentaje 6" xfId="3238" xr:uid="{00000000-0005-0000-0000-0000A60C0000}"/>
    <cellStyle name="Porcentaje 7" xfId="8137" xr:uid="{00000000-0005-0000-0000-0000C91F0000}"/>
    <cellStyle name="Porcentaje 8" xfId="8142" xr:uid="{00000000-0005-0000-0000-0000CE1F0000}"/>
    <cellStyle name="Porcentaje 9" xfId="8147" xr:uid="{00000000-0005-0000-0000-0000D31F0000}"/>
    <cellStyle name="Porcentual 10 2" xfId="572" xr:uid="{00000000-0005-0000-0000-00003C020000}"/>
    <cellStyle name="Porcentual 10 3" xfId="573" xr:uid="{00000000-0005-0000-0000-00003D020000}"/>
    <cellStyle name="Porcentual 10 4" xfId="574" xr:uid="{00000000-0005-0000-0000-00003E020000}"/>
    <cellStyle name="Porcentual 10 5" xfId="575" xr:uid="{00000000-0005-0000-0000-00003F020000}"/>
    <cellStyle name="Porcentual 14 2" xfId="576" xr:uid="{00000000-0005-0000-0000-000040020000}"/>
    <cellStyle name="Porcentual 14 3" xfId="577" xr:uid="{00000000-0005-0000-0000-000041020000}"/>
    <cellStyle name="Porcentual 14 4" xfId="578" xr:uid="{00000000-0005-0000-0000-000042020000}"/>
    <cellStyle name="Porcentual 14 5" xfId="579" xr:uid="{00000000-0005-0000-0000-000043020000}"/>
    <cellStyle name="Porcentual 2" xfId="13" xr:uid="{00000000-0005-0000-0000-00000D000000}"/>
    <cellStyle name="Porcentual 2 2" xfId="580" xr:uid="{00000000-0005-0000-0000-000044020000}"/>
    <cellStyle name="Porcentual 2 2 2" xfId="581" xr:uid="{00000000-0005-0000-0000-000045020000}"/>
    <cellStyle name="Porcentual 2 2 2 2" xfId="582" xr:uid="{00000000-0005-0000-0000-000046020000}"/>
    <cellStyle name="Porcentual 2 2 2 2 2" xfId="583" xr:uid="{00000000-0005-0000-0000-000047020000}"/>
    <cellStyle name="Porcentual 2 2 2 2 3" xfId="584" xr:uid="{00000000-0005-0000-0000-000048020000}"/>
    <cellStyle name="Porcentual 2 2 2 2 4" xfId="585" xr:uid="{00000000-0005-0000-0000-000049020000}"/>
    <cellStyle name="Porcentual 2 2 2 2 5" xfId="586" xr:uid="{00000000-0005-0000-0000-00004A020000}"/>
    <cellStyle name="Porcentual 2 2 2 3" xfId="587" xr:uid="{00000000-0005-0000-0000-00004B020000}"/>
    <cellStyle name="Porcentual 2 2 2 4" xfId="3204" xr:uid="{00000000-0005-0000-0000-0000840C0000}"/>
    <cellStyle name="Porcentual 2 2 3" xfId="588" xr:uid="{00000000-0005-0000-0000-00004C020000}"/>
    <cellStyle name="Porcentual 2 2 3 2" xfId="589" xr:uid="{00000000-0005-0000-0000-00004D020000}"/>
    <cellStyle name="Porcentual 2 2 3 3" xfId="590" xr:uid="{00000000-0005-0000-0000-00004E020000}"/>
    <cellStyle name="Porcentual 2 2 3 4" xfId="591" xr:uid="{00000000-0005-0000-0000-00004F020000}"/>
    <cellStyle name="Porcentual 2 2 3 5" xfId="592" xr:uid="{00000000-0005-0000-0000-000050020000}"/>
    <cellStyle name="Porcentual 2 2 4" xfId="593" xr:uid="{00000000-0005-0000-0000-000051020000}"/>
    <cellStyle name="Porcentual 2 2 5" xfId="594" xr:uid="{00000000-0005-0000-0000-000052020000}"/>
    <cellStyle name="Porcentual 2 2 6" xfId="595" xr:uid="{00000000-0005-0000-0000-000053020000}"/>
    <cellStyle name="Porcentual 2 3" xfId="596" xr:uid="{00000000-0005-0000-0000-000054020000}"/>
    <cellStyle name="Porcentual 2 3 2" xfId="3205" xr:uid="{00000000-0005-0000-0000-0000850C0000}"/>
    <cellStyle name="Porcentual 2 4" xfId="597" xr:uid="{00000000-0005-0000-0000-000055020000}"/>
    <cellStyle name="Porcentual 2 5" xfId="212" xr:uid="{00000000-0005-0000-0000-0000D4000000}"/>
    <cellStyle name="Porcentual 21" xfId="598" xr:uid="{00000000-0005-0000-0000-000056020000}"/>
    <cellStyle name="Porcentual 3" xfId="78" xr:uid="{00000000-0005-0000-0000-00004E000000}"/>
    <cellStyle name="Porcentual 3 10" xfId="600" xr:uid="{00000000-0005-0000-0000-000058020000}"/>
    <cellStyle name="Porcentual 3 10 2" xfId="601" xr:uid="{00000000-0005-0000-0000-000059020000}"/>
    <cellStyle name="Porcentual 3 10 3" xfId="602" xr:uid="{00000000-0005-0000-0000-00005A020000}"/>
    <cellStyle name="Porcentual 3 10 4" xfId="603" xr:uid="{00000000-0005-0000-0000-00005B020000}"/>
    <cellStyle name="Porcentual 3 10 5" xfId="604" xr:uid="{00000000-0005-0000-0000-00005C020000}"/>
    <cellStyle name="Porcentual 3 11" xfId="605" xr:uid="{00000000-0005-0000-0000-00005D020000}"/>
    <cellStyle name="Porcentual 3 11 2" xfId="606" xr:uid="{00000000-0005-0000-0000-00005E020000}"/>
    <cellStyle name="Porcentual 3 11 3" xfId="607" xr:uid="{00000000-0005-0000-0000-00005F020000}"/>
    <cellStyle name="Porcentual 3 11 4" xfId="608" xr:uid="{00000000-0005-0000-0000-000060020000}"/>
    <cellStyle name="Porcentual 3 11 5" xfId="609" xr:uid="{00000000-0005-0000-0000-000061020000}"/>
    <cellStyle name="Porcentual 3 12" xfId="610" xr:uid="{00000000-0005-0000-0000-000062020000}"/>
    <cellStyle name="Porcentual 3 12 2" xfId="611" xr:uid="{00000000-0005-0000-0000-000063020000}"/>
    <cellStyle name="Porcentual 3 12 3" xfId="612" xr:uid="{00000000-0005-0000-0000-000064020000}"/>
    <cellStyle name="Porcentual 3 12 4" xfId="613" xr:uid="{00000000-0005-0000-0000-000065020000}"/>
    <cellStyle name="Porcentual 3 12 5" xfId="614" xr:uid="{00000000-0005-0000-0000-000066020000}"/>
    <cellStyle name="Porcentual 3 13" xfId="615" xr:uid="{00000000-0005-0000-0000-000067020000}"/>
    <cellStyle name="Porcentual 3 13 2" xfId="616" xr:uid="{00000000-0005-0000-0000-000068020000}"/>
    <cellStyle name="Porcentual 3 13 3" xfId="617" xr:uid="{00000000-0005-0000-0000-000069020000}"/>
    <cellStyle name="Porcentual 3 13 4" xfId="618" xr:uid="{00000000-0005-0000-0000-00006A020000}"/>
    <cellStyle name="Porcentual 3 13 5" xfId="619" xr:uid="{00000000-0005-0000-0000-00006B020000}"/>
    <cellStyle name="Porcentual 3 14" xfId="620" xr:uid="{00000000-0005-0000-0000-00006C020000}"/>
    <cellStyle name="Porcentual 3 14 2" xfId="621" xr:uid="{00000000-0005-0000-0000-00006D020000}"/>
    <cellStyle name="Porcentual 3 14 3" xfId="622" xr:uid="{00000000-0005-0000-0000-00006E020000}"/>
    <cellStyle name="Porcentual 3 14 4" xfId="623" xr:uid="{00000000-0005-0000-0000-00006F020000}"/>
    <cellStyle name="Porcentual 3 14 5" xfId="624" xr:uid="{00000000-0005-0000-0000-000070020000}"/>
    <cellStyle name="Porcentual 3 15" xfId="625" xr:uid="{00000000-0005-0000-0000-000071020000}"/>
    <cellStyle name="Porcentual 3 15 2" xfId="626" xr:uid="{00000000-0005-0000-0000-000072020000}"/>
    <cellStyle name="Porcentual 3 15 3" xfId="627" xr:uid="{00000000-0005-0000-0000-000073020000}"/>
    <cellStyle name="Porcentual 3 15 4" xfId="628" xr:uid="{00000000-0005-0000-0000-000074020000}"/>
    <cellStyle name="Porcentual 3 15 5" xfId="629" xr:uid="{00000000-0005-0000-0000-000075020000}"/>
    <cellStyle name="Porcentual 3 16" xfId="630" xr:uid="{00000000-0005-0000-0000-000076020000}"/>
    <cellStyle name="Porcentual 3 16 2" xfId="631" xr:uid="{00000000-0005-0000-0000-000077020000}"/>
    <cellStyle name="Porcentual 3 16 3" xfId="632" xr:uid="{00000000-0005-0000-0000-000078020000}"/>
    <cellStyle name="Porcentual 3 16 4" xfId="633" xr:uid="{00000000-0005-0000-0000-000079020000}"/>
    <cellStyle name="Porcentual 3 16 5" xfId="634" xr:uid="{00000000-0005-0000-0000-00007A020000}"/>
    <cellStyle name="Porcentual 3 17" xfId="635" xr:uid="{00000000-0005-0000-0000-00007B020000}"/>
    <cellStyle name="Porcentual 3 17 2" xfId="636" xr:uid="{00000000-0005-0000-0000-00007C020000}"/>
    <cellStyle name="Porcentual 3 17 3" xfId="637" xr:uid="{00000000-0005-0000-0000-00007D020000}"/>
    <cellStyle name="Porcentual 3 17 4" xfId="638" xr:uid="{00000000-0005-0000-0000-00007E020000}"/>
    <cellStyle name="Porcentual 3 17 5" xfId="639" xr:uid="{00000000-0005-0000-0000-00007F020000}"/>
    <cellStyle name="Porcentual 3 18" xfId="640" xr:uid="{00000000-0005-0000-0000-000080020000}"/>
    <cellStyle name="Porcentual 3 18 2" xfId="641" xr:uid="{00000000-0005-0000-0000-000081020000}"/>
    <cellStyle name="Porcentual 3 18 3" xfId="642" xr:uid="{00000000-0005-0000-0000-000082020000}"/>
    <cellStyle name="Porcentual 3 18 4" xfId="643" xr:uid="{00000000-0005-0000-0000-000083020000}"/>
    <cellStyle name="Porcentual 3 18 5" xfId="644" xr:uid="{00000000-0005-0000-0000-000084020000}"/>
    <cellStyle name="Porcentual 3 19" xfId="645" xr:uid="{00000000-0005-0000-0000-000085020000}"/>
    <cellStyle name="Porcentual 3 19 2" xfId="646" xr:uid="{00000000-0005-0000-0000-000086020000}"/>
    <cellStyle name="Porcentual 3 19 3" xfId="647" xr:uid="{00000000-0005-0000-0000-000087020000}"/>
    <cellStyle name="Porcentual 3 19 4" xfId="648" xr:uid="{00000000-0005-0000-0000-000088020000}"/>
    <cellStyle name="Porcentual 3 19 5" xfId="649" xr:uid="{00000000-0005-0000-0000-000089020000}"/>
    <cellStyle name="Porcentual 3 2" xfId="650" xr:uid="{00000000-0005-0000-0000-00008A020000}"/>
    <cellStyle name="Porcentual 3 20" xfId="651" xr:uid="{00000000-0005-0000-0000-00008B020000}"/>
    <cellStyle name="Porcentual 3 20 2" xfId="652" xr:uid="{00000000-0005-0000-0000-00008C020000}"/>
    <cellStyle name="Porcentual 3 20 3" xfId="653" xr:uid="{00000000-0005-0000-0000-00008D020000}"/>
    <cellStyle name="Porcentual 3 20 4" xfId="654" xr:uid="{00000000-0005-0000-0000-00008E020000}"/>
    <cellStyle name="Porcentual 3 20 5" xfId="655" xr:uid="{00000000-0005-0000-0000-00008F020000}"/>
    <cellStyle name="Porcentual 3 21" xfId="656" xr:uid="{00000000-0005-0000-0000-000090020000}"/>
    <cellStyle name="Porcentual 3 21 2" xfId="657" xr:uid="{00000000-0005-0000-0000-000091020000}"/>
    <cellStyle name="Porcentual 3 21 3" xfId="658" xr:uid="{00000000-0005-0000-0000-000092020000}"/>
    <cellStyle name="Porcentual 3 21 4" xfId="659" xr:uid="{00000000-0005-0000-0000-000093020000}"/>
    <cellStyle name="Porcentual 3 21 5" xfId="660" xr:uid="{00000000-0005-0000-0000-000094020000}"/>
    <cellStyle name="Porcentual 3 22" xfId="599" xr:uid="{00000000-0005-0000-0000-000057020000}"/>
    <cellStyle name="Porcentual 3 3" xfId="661" xr:uid="{00000000-0005-0000-0000-000095020000}"/>
    <cellStyle name="Porcentual 3 3 10" xfId="662" xr:uid="{00000000-0005-0000-0000-000096020000}"/>
    <cellStyle name="Porcentual 3 3 10 2" xfId="663" xr:uid="{00000000-0005-0000-0000-000097020000}"/>
    <cellStyle name="Porcentual 3 3 10 3" xfId="664" xr:uid="{00000000-0005-0000-0000-000098020000}"/>
    <cellStyle name="Porcentual 3 3 10 4" xfId="665" xr:uid="{00000000-0005-0000-0000-000099020000}"/>
    <cellStyle name="Porcentual 3 3 10 5" xfId="666" xr:uid="{00000000-0005-0000-0000-00009A020000}"/>
    <cellStyle name="Porcentual 3 3 11" xfId="667" xr:uid="{00000000-0005-0000-0000-00009B020000}"/>
    <cellStyle name="Porcentual 3 3 11 2" xfId="668" xr:uid="{00000000-0005-0000-0000-00009C020000}"/>
    <cellStyle name="Porcentual 3 3 11 3" xfId="669" xr:uid="{00000000-0005-0000-0000-00009D020000}"/>
    <cellStyle name="Porcentual 3 3 11 4" xfId="670" xr:uid="{00000000-0005-0000-0000-00009E020000}"/>
    <cellStyle name="Porcentual 3 3 11 5" xfId="671" xr:uid="{00000000-0005-0000-0000-00009F020000}"/>
    <cellStyle name="Porcentual 3 3 12" xfId="672" xr:uid="{00000000-0005-0000-0000-0000A0020000}"/>
    <cellStyle name="Porcentual 3 3 12 2" xfId="673" xr:uid="{00000000-0005-0000-0000-0000A1020000}"/>
    <cellStyle name="Porcentual 3 3 12 3" xfId="674" xr:uid="{00000000-0005-0000-0000-0000A2020000}"/>
    <cellStyle name="Porcentual 3 3 12 4" xfId="675" xr:uid="{00000000-0005-0000-0000-0000A3020000}"/>
    <cellStyle name="Porcentual 3 3 12 5" xfId="676" xr:uid="{00000000-0005-0000-0000-0000A4020000}"/>
    <cellStyle name="Porcentual 3 3 13" xfId="677" xr:uid="{00000000-0005-0000-0000-0000A5020000}"/>
    <cellStyle name="Porcentual 3 3 13 2" xfId="678" xr:uid="{00000000-0005-0000-0000-0000A6020000}"/>
    <cellStyle name="Porcentual 3 3 13 3" xfId="679" xr:uid="{00000000-0005-0000-0000-0000A7020000}"/>
    <cellStyle name="Porcentual 3 3 13 4" xfId="680" xr:uid="{00000000-0005-0000-0000-0000A8020000}"/>
    <cellStyle name="Porcentual 3 3 13 5" xfId="681" xr:uid="{00000000-0005-0000-0000-0000A9020000}"/>
    <cellStyle name="Porcentual 3 3 14" xfId="682" xr:uid="{00000000-0005-0000-0000-0000AA020000}"/>
    <cellStyle name="Porcentual 3 3 14 2" xfId="683" xr:uid="{00000000-0005-0000-0000-0000AB020000}"/>
    <cellStyle name="Porcentual 3 3 14 3" xfId="684" xr:uid="{00000000-0005-0000-0000-0000AC020000}"/>
    <cellStyle name="Porcentual 3 3 14 4" xfId="685" xr:uid="{00000000-0005-0000-0000-0000AD020000}"/>
    <cellStyle name="Porcentual 3 3 14 5" xfId="686" xr:uid="{00000000-0005-0000-0000-0000AE020000}"/>
    <cellStyle name="Porcentual 3 3 15" xfId="687" xr:uid="{00000000-0005-0000-0000-0000AF020000}"/>
    <cellStyle name="Porcentual 3 3 15 2" xfId="688" xr:uid="{00000000-0005-0000-0000-0000B0020000}"/>
    <cellStyle name="Porcentual 3 3 15 3" xfId="689" xr:uid="{00000000-0005-0000-0000-0000B1020000}"/>
    <cellStyle name="Porcentual 3 3 15 4" xfId="690" xr:uid="{00000000-0005-0000-0000-0000B2020000}"/>
    <cellStyle name="Porcentual 3 3 15 5" xfId="691" xr:uid="{00000000-0005-0000-0000-0000B3020000}"/>
    <cellStyle name="Porcentual 3 3 16" xfId="692" xr:uid="{00000000-0005-0000-0000-0000B4020000}"/>
    <cellStyle name="Porcentual 3 3 16 2" xfId="693" xr:uid="{00000000-0005-0000-0000-0000B5020000}"/>
    <cellStyle name="Porcentual 3 3 16 3" xfId="694" xr:uid="{00000000-0005-0000-0000-0000B6020000}"/>
    <cellStyle name="Porcentual 3 3 16 4" xfId="695" xr:uid="{00000000-0005-0000-0000-0000B7020000}"/>
    <cellStyle name="Porcentual 3 3 16 5" xfId="696" xr:uid="{00000000-0005-0000-0000-0000B8020000}"/>
    <cellStyle name="Porcentual 3 3 17" xfId="697" xr:uid="{00000000-0005-0000-0000-0000B9020000}"/>
    <cellStyle name="Porcentual 3 3 17 2" xfId="698" xr:uid="{00000000-0005-0000-0000-0000BA020000}"/>
    <cellStyle name="Porcentual 3 3 17 3" xfId="699" xr:uid="{00000000-0005-0000-0000-0000BB020000}"/>
    <cellStyle name="Porcentual 3 3 17 4" xfId="700" xr:uid="{00000000-0005-0000-0000-0000BC020000}"/>
    <cellStyle name="Porcentual 3 3 17 5" xfId="701" xr:uid="{00000000-0005-0000-0000-0000BD020000}"/>
    <cellStyle name="Porcentual 3 3 18" xfId="702" xr:uid="{00000000-0005-0000-0000-0000BE020000}"/>
    <cellStyle name="Porcentual 3 3 18 2" xfId="703" xr:uid="{00000000-0005-0000-0000-0000BF020000}"/>
    <cellStyle name="Porcentual 3 3 18 3" xfId="704" xr:uid="{00000000-0005-0000-0000-0000C0020000}"/>
    <cellStyle name="Porcentual 3 3 18 4" xfId="705" xr:uid="{00000000-0005-0000-0000-0000C1020000}"/>
    <cellStyle name="Porcentual 3 3 18 5" xfId="706" xr:uid="{00000000-0005-0000-0000-0000C2020000}"/>
    <cellStyle name="Porcentual 3 3 19" xfId="707" xr:uid="{00000000-0005-0000-0000-0000C3020000}"/>
    <cellStyle name="Porcentual 3 3 19 2" xfId="708" xr:uid="{00000000-0005-0000-0000-0000C4020000}"/>
    <cellStyle name="Porcentual 3 3 19 3" xfId="709" xr:uid="{00000000-0005-0000-0000-0000C5020000}"/>
    <cellStyle name="Porcentual 3 3 19 4" xfId="710" xr:uid="{00000000-0005-0000-0000-0000C6020000}"/>
    <cellStyle name="Porcentual 3 3 19 5" xfId="711" xr:uid="{00000000-0005-0000-0000-0000C7020000}"/>
    <cellStyle name="Porcentual 3 3 2" xfId="712" xr:uid="{00000000-0005-0000-0000-0000C8020000}"/>
    <cellStyle name="Porcentual 3 3 2 10" xfId="713" xr:uid="{00000000-0005-0000-0000-0000C9020000}"/>
    <cellStyle name="Porcentual 3 3 2 11" xfId="714" xr:uid="{00000000-0005-0000-0000-0000CA020000}"/>
    <cellStyle name="Porcentual 3 3 2 12" xfId="715" xr:uid="{00000000-0005-0000-0000-0000CB020000}"/>
    <cellStyle name="Porcentual 3 3 2 13" xfId="716" xr:uid="{00000000-0005-0000-0000-0000CC020000}"/>
    <cellStyle name="Porcentual 3 3 2 14" xfId="717" xr:uid="{00000000-0005-0000-0000-0000CD020000}"/>
    <cellStyle name="Porcentual 3 3 2 15" xfId="718" xr:uid="{00000000-0005-0000-0000-0000CE020000}"/>
    <cellStyle name="Porcentual 3 3 2 16" xfId="719" xr:uid="{00000000-0005-0000-0000-0000CF020000}"/>
    <cellStyle name="Porcentual 3 3 2 17" xfId="720" xr:uid="{00000000-0005-0000-0000-0000D0020000}"/>
    <cellStyle name="Porcentual 3 3 2 18" xfId="721" xr:uid="{00000000-0005-0000-0000-0000D1020000}"/>
    <cellStyle name="Porcentual 3 3 2 19" xfId="722" xr:uid="{00000000-0005-0000-0000-0000D2020000}"/>
    <cellStyle name="Porcentual 3 3 2 2" xfId="723" xr:uid="{00000000-0005-0000-0000-0000D3020000}"/>
    <cellStyle name="Porcentual 3 3 2 20" xfId="724" xr:uid="{00000000-0005-0000-0000-0000D4020000}"/>
    <cellStyle name="Porcentual 3 3 2 21" xfId="725" xr:uid="{00000000-0005-0000-0000-0000D5020000}"/>
    <cellStyle name="Porcentual 3 3 2 22" xfId="726" xr:uid="{00000000-0005-0000-0000-0000D6020000}"/>
    <cellStyle name="Porcentual 3 3 2 3" xfId="727" xr:uid="{00000000-0005-0000-0000-0000D7020000}"/>
    <cellStyle name="Porcentual 3 3 2 4" xfId="728" xr:uid="{00000000-0005-0000-0000-0000D8020000}"/>
    <cellStyle name="Porcentual 3 3 2 5" xfId="729" xr:uid="{00000000-0005-0000-0000-0000D9020000}"/>
    <cellStyle name="Porcentual 3 3 2 6" xfId="730" xr:uid="{00000000-0005-0000-0000-0000DA020000}"/>
    <cellStyle name="Porcentual 3 3 2 7" xfId="731" xr:uid="{00000000-0005-0000-0000-0000DB020000}"/>
    <cellStyle name="Porcentual 3 3 2 8" xfId="732" xr:uid="{00000000-0005-0000-0000-0000DC020000}"/>
    <cellStyle name="Porcentual 3 3 2 9" xfId="733" xr:uid="{00000000-0005-0000-0000-0000DD020000}"/>
    <cellStyle name="Porcentual 3 3 3" xfId="734" xr:uid="{00000000-0005-0000-0000-0000DE020000}"/>
    <cellStyle name="Porcentual 3 3 4" xfId="735" xr:uid="{00000000-0005-0000-0000-0000DF020000}"/>
    <cellStyle name="Porcentual 3 3 4 2" xfId="736" xr:uid="{00000000-0005-0000-0000-0000E0020000}"/>
    <cellStyle name="Porcentual 3 3 4 3" xfId="737" xr:uid="{00000000-0005-0000-0000-0000E1020000}"/>
    <cellStyle name="Porcentual 3 3 4 4" xfId="738" xr:uid="{00000000-0005-0000-0000-0000E2020000}"/>
    <cellStyle name="Porcentual 3 3 4 5" xfId="739" xr:uid="{00000000-0005-0000-0000-0000E3020000}"/>
    <cellStyle name="Porcentual 3 3 5" xfId="740" xr:uid="{00000000-0005-0000-0000-0000E4020000}"/>
    <cellStyle name="Porcentual 3 3 5 2" xfId="741" xr:uid="{00000000-0005-0000-0000-0000E5020000}"/>
    <cellStyle name="Porcentual 3 3 5 3" xfId="742" xr:uid="{00000000-0005-0000-0000-0000E6020000}"/>
    <cellStyle name="Porcentual 3 3 5 4" xfId="743" xr:uid="{00000000-0005-0000-0000-0000E7020000}"/>
    <cellStyle name="Porcentual 3 3 5 5" xfId="744" xr:uid="{00000000-0005-0000-0000-0000E8020000}"/>
    <cellStyle name="Porcentual 3 3 6" xfId="745" xr:uid="{00000000-0005-0000-0000-0000E9020000}"/>
    <cellStyle name="Porcentual 3 3 6 2" xfId="746" xr:uid="{00000000-0005-0000-0000-0000EA020000}"/>
    <cellStyle name="Porcentual 3 3 6 3" xfId="747" xr:uid="{00000000-0005-0000-0000-0000EB020000}"/>
    <cellStyle name="Porcentual 3 3 6 4" xfId="748" xr:uid="{00000000-0005-0000-0000-0000EC020000}"/>
    <cellStyle name="Porcentual 3 3 6 5" xfId="749" xr:uid="{00000000-0005-0000-0000-0000ED020000}"/>
    <cellStyle name="Porcentual 3 3 7" xfId="750" xr:uid="{00000000-0005-0000-0000-0000EE020000}"/>
    <cellStyle name="Porcentual 3 3 7 2" xfId="751" xr:uid="{00000000-0005-0000-0000-0000EF020000}"/>
    <cellStyle name="Porcentual 3 3 7 3" xfId="752" xr:uid="{00000000-0005-0000-0000-0000F0020000}"/>
    <cellStyle name="Porcentual 3 3 7 4" xfId="753" xr:uid="{00000000-0005-0000-0000-0000F1020000}"/>
    <cellStyle name="Porcentual 3 3 7 5" xfId="754" xr:uid="{00000000-0005-0000-0000-0000F2020000}"/>
    <cellStyle name="Porcentual 3 3 8" xfId="755" xr:uid="{00000000-0005-0000-0000-0000F3020000}"/>
    <cellStyle name="Porcentual 3 3 8 2" xfId="756" xr:uid="{00000000-0005-0000-0000-0000F4020000}"/>
    <cellStyle name="Porcentual 3 3 8 3" xfId="757" xr:uid="{00000000-0005-0000-0000-0000F5020000}"/>
    <cellStyle name="Porcentual 3 3 8 4" xfId="758" xr:uid="{00000000-0005-0000-0000-0000F6020000}"/>
    <cellStyle name="Porcentual 3 3 8 5" xfId="759" xr:uid="{00000000-0005-0000-0000-0000F7020000}"/>
    <cellStyle name="Porcentual 3 3 9" xfId="760" xr:uid="{00000000-0005-0000-0000-0000F8020000}"/>
    <cellStyle name="Porcentual 3 3 9 2" xfId="761" xr:uid="{00000000-0005-0000-0000-0000F9020000}"/>
    <cellStyle name="Porcentual 3 3 9 3" xfId="762" xr:uid="{00000000-0005-0000-0000-0000FA020000}"/>
    <cellStyle name="Porcentual 3 3 9 4" xfId="763" xr:uid="{00000000-0005-0000-0000-0000FB020000}"/>
    <cellStyle name="Porcentual 3 3 9 5" xfId="764" xr:uid="{00000000-0005-0000-0000-0000FC020000}"/>
    <cellStyle name="Porcentual 3 4" xfId="765" xr:uid="{00000000-0005-0000-0000-0000FD020000}"/>
    <cellStyle name="Porcentual 3 4 10" xfId="766" xr:uid="{00000000-0005-0000-0000-0000FE020000}"/>
    <cellStyle name="Porcentual 3 4 11" xfId="767" xr:uid="{00000000-0005-0000-0000-0000FF020000}"/>
    <cellStyle name="Porcentual 3 4 12" xfId="768" xr:uid="{00000000-0005-0000-0000-000000030000}"/>
    <cellStyle name="Porcentual 3 4 13" xfId="769" xr:uid="{00000000-0005-0000-0000-000001030000}"/>
    <cellStyle name="Porcentual 3 4 14" xfId="770" xr:uid="{00000000-0005-0000-0000-000002030000}"/>
    <cellStyle name="Porcentual 3 4 15" xfId="771" xr:uid="{00000000-0005-0000-0000-000003030000}"/>
    <cellStyle name="Porcentual 3 4 16" xfId="772" xr:uid="{00000000-0005-0000-0000-000004030000}"/>
    <cellStyle name="Porcentual 3 4 17" xfId="773" xr:uid="{00000000-0005-0000-0000-000005030000}"/>
    <cellStyle name="Porcentual 3 4 18" xfId="774" xr:uid="{00000000-0005-0000-0000-000006030000}"/>
    <cellStyle name="Porcentual 3 4 19" xfId="775" xr:uid="{00000000-0005-0000-0000-000007030000}"/>
    <cellStyle name="Porcentual 3 4 2" xfId="776" xr:uid="{00000000-0005-0000-0000-000008030000}"/>
    <cellStyle name="Porcentual 3 4 20" xfId="777" xr:uid="{00000000-0005-0000-0000-000009030000}"/>
    <cellStyle name="Porcentual 3 4 21" xfId="778" xr:uid="{00000000-0005-0000-0000-00000A030000}"/>
    <cellStyle name="Porcentual 3 4 22" xfId="779" xr:uid="{00000000-0005-0000-0000-00000B030000}"/>
    <cellStyle name="Porcentual 3 4 3" xfId="780" xr:uid="{00000000-0005-0000-0000-00000C030000}"/>
    <cellStyle name="Porcentual 3 4 4" xfId="781" xr:uid="{00000000-0005-0000-0000-00000D030000}"/>
    <cellStyle name="Porcentual 3 4 5" xfId="782" xr:uid="{00000000-0005-0000-0000-00000E030000}"/>
    <cellStyle name="Porcentual 3 4 6" xfId="783" xr:uid="{00000000-0005-0000-0000-00000F030000}"/>
    <cellStyle name="Porcentual 3 4 7" xfId="784" xr:uid="{00000000-0005-0000-0000-000010030000}"/>
    <cellStyle name="Porcentual 3 4 8" xfId="785" xr:uid="{00000000-0005-0000-0000-000011030000}"/>
    <cellStyle name="Porcentual 3 4 9" xfId="786" xr:uid="{00000000-0005-0000-0000-000012030000}"/>
    <cellStyle name="Porcentual 3 5" xfId="787" xr:uid="{00000000-0005-0000-0000-000013030000}"/>
    <cellStyle name="Porcentual 3 6" xfId="788" xr:uid="{00000000-0005-0000-0000-000014030000}"/>
    <cellStyle name="Porcentual 3 6 2" xfId="789" xr:uid="{00000000-0005-0000-0000-000015030000}"/>
    <cellStyle name="Porcentual 3 6 3" xfId="790" xr:uid="{00000000-0005-0000-0000-000016030000}"/>
    <cellStyle name="Porcentual 3 6 4" xfId="791" xr:uid="{00000000-0005-0000-0000-000017030000}"/>
    <cellStyle name="Porcentual 3 6 5" xfId="792" xr:uid="{00000000-0005-0000-0000-000018030000}"/>
    <cellStyle name="Porcentual 3 7" xfId="793" xr:uid="{00000000-0005-0000-0000-000019030000}"/>
    <cellStyle name="Porcentual 3 7 2" xfId="794" xr:uid="{00000000-0005-0000-0000-00001A030000}"/>
    <cellStyle name="Porcentual 3 7 3" xfId="795" xr:uid="{00000000-0005-0000-0000-00001B030000}"/>
    <cellStyle name="Porcentual 3 7 4" xfId="796" xr:uid="{00000000-0005-0000-0000-00001C030000}"/>
    <cellStyle name="Porcentual 3 7 5" xfId="797" xr:uid="{00000000-0005-0000-0000-00001D030000}"/>
    <cellStyle name="Porcentual 3 8" xfId="798" xr:uid="{00000000-0005-0000-0000-00001E030000}"/>
    <cellStyle name="Porcentual 3 8 2" xfId="799" xr:uid="{00000000-0005-0000-0000-00001F030000}"/>
    <cellStyle name="Porcentual 3 8 3" xfId="800" xr:uid="{00000000-0005-0000-0000-000020030000}"/>
    <cellStyle name="Porcentual 3 8 4" xfId="801" xr:uid="{00000000-0005-0000-0000-000021030000}"/>
    <cellStyle name="Porcentual 3 8 5" xfId="802" xr:uid="{00000000-0005-0000-0000-000022030000}"/>
    <cellStyle name="Porcentual 3 9" xfId="803" xr:uid="{00000000-0005-0000-0000-000023030000}"/>
    <cellStyle name="Porcentual 3 9 2" xfId="804" xr:uid="{00000000-0005-0000-0000-000024030000}"/>
    <cellStyle name="Porcentual 3 9 3" xfId="805" xr:uid="{00000000-0005-0000-0000-000025030000}"/>
    <cellStyle name="Porcentual 3 9 4" xfId="806" xr:uid="{00000000-0005-0000-0000-000026030000}"/>
    <cellStyle name="Porcentual 3 9 5" xfId="807" xr:uid="{00000000-0005-0000-0000-000027030000}"/>
    <cellStyle name="Porcentual 4" xfId="808" xr:uid="{00000000-0005-0000-0000-000028030000}"/>
    <cellStyle name="Porcentual 4 2" xfId="809" xr:uid="{00000000-0005-0000-0000-000029030000}"/>
    <cellStyle name="Porcentual 4 2 2" xfId="810" xr:uid="{00000000-0005-0000-0000-00002A030000}"/>
    <cellStyle name="Porcentual 4 2 3" xfId="811" xr:uid="{00000000-0005-0000-0000-00002B030000}"/>
    <cellStyle name="Porcentual 4 2 4" xfId="812" xr:uid="{00000000-0005-0000-0000-00002C030000}"/>
    <cellStyle name="Porcentual 4 2 5" xfId="813" xr:uid="{00000000-0005-0000-0000-00002D030000}"/>
    <cellStyle name="Porcentual 4 2 6" xfId="3207" xr:uid="{00000000-0005-0000-0000-0000870C0000}"/>
    <cellStyle name="Porcentual 4 3" xfId="814" xr:uid="{00000000-0005-0000-0000-00002E030000}"/>
    <cellStyle name="Porcentual 4 3 2" xfId="815" xr:uid="{00000000-0005-0000-0000-00002F030000}"/>
    <cellStyle name="Porcentual 4 3 3" xfId="816" xr:uid="{00000000-0005-0000-0000-000030030000}"/>
    <cellStyle name="Porcentual 4 3 4" xfId="817" xr:uid="{00000000-0005-0000-0000-000031030000}"/>
    <cellStyle name="Porcentual 4 3 5" xfId="818" xr:uid="{00000000-0005-0000-0000-000032030000}"/>
    <cellStyle name="Porcentual 4 3 6" xfId="3208" xr:uid="{00000000-0005-0000-0000-0000880C0000}"/>
    <cellStyle name="Porcentual 4 4" xfId="3206" xr:uid="{00000000-0005-0000-0000-0000860C0000}"/>
    <cellStyle name="Porcentual 5" xfId="3209" xr:uid="{00000000-0005-0000-0000-0000890C0000}"/>
    <cellStyle name="Porcentual 5 2" xfId="3210" xr:uid="{00000000-0005-0000-0000-00008A0C0000}"/>
    <cellStyle name="Porcentual 5 3" xfId="3211" xr:uid="{00000000-0005-0000-0000-00008B0C0000}"/>
    <cellStyle name="Porcentual 6" xfId="3212" xr:uid="{00000000-0005-0000-0000-00008C0C0000}"/>
    <cellStyle name="Porcentual 7" xfId="3213" xr:uid="{00000000-0005-0000-0000-00008D0C0000}"/>
    <cellStyle name="Porcentual_AIU 2008 SESAC JULIO 42" xfId="14" xr:uid="{00000000-0005-0000-0000-00000E000000}"/>
    <cellStyle name="Punto0" xfId="819" xr:uid="{00000000-0005-0000-0000-000033030000}"/>
    <cellStyle name="Title" xfId="79" xr:uid="{00000000-0005-0000-0000-00004F000000}"/>
    <cellStyle name="Warning Text" xfId="80" xr:uid="{00000000-0005-0000-0000-00005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2.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1.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G14_04_Presupuesto%20Iles%20v2.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BSERVER\Documents\Documents\CONTRATOS\2012\FONADE\CONTRATO%20No.%202122228%20DE%202012\ESTUDIOS%20Y%20DISE&#209;OS\COPIA%20TOTAL%2025%20JUNIO%202013\15507_Otanche-Boyac&#225;\12_15507_PRE\130226%20Presupuesto%20Otanch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BRAS%20PUBLICAS%202006\ACUEDUCTOS\OTROS%20ACUEDUCTOS\PROYECTO%20SANTIAGO%20POBRE\Archivos%201\CAROLINA\OBRAS%202001\VIA%20AEROPUERTO\PRESP.VIA%20AEROPUER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LILIAN~1\AppData\Local\Temp\Rar$DIa0.034\AMV%20COR%20G2%20No%203444\COMPARTIR\COTIZACIONES%202010\ADM%20VIAL%2003%20-%20CORDOBA\ESTADO%20DE%20RED\2103mar%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PERSONAL\Dropbox\PRESP\201504-CPRD0022014-FINDETER\ANALISIS%20DE%20PRECIOS%20(Mao)%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POR COMPONENTES"/>
      <sheetName val="POR INSUMOS"/>
      <sheetName val="ANALISIS DE AIU"/>
      <sheetName val="Cuadro Resumen"/>
      <sheetName val="Cuadro Resumen (2)"/>
      <sheetName val="DOTACIÓN"/>
      <sheetName val="Datos entrada"/>
      <sheetName val="Hoja Base (2)"/>
      <sheetName val="Hoja Base"/>
      <sheetName val="Salarios"/>
      <sheetName val="Cuadrillas"/>
      <sheetName val="Trans"/>
      <sheetName val="Equ"/>
      <sheetName val="Mat"/>
      <sheetName val="Mort 1-3"/>
      <sheetName val="Mort 1-3 Imper"/>
      <sheetName val="Mort 1-4"/>
      <sheetName val="Mort 1-4 Imper"/>
      <sheetName val="Mort 1-5"/>
      <sheetName val="Mort 1-7"/>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4 Caja Distribuciòn 0,40  "/>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1 Caja inspección 0,60 "/>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5,1 Acero 37000  "/>
      <sheetName val="4,5,2 Acero 60000 est"/>
      <sheetName val="4,5,3 Malla Electrosoldada est"/>
      <sheetName val="4,6,2,3 Cerrchas  Metàlica"/>
      <sheetName val="4,6,2,4 Perfil "/>
      <sheetName val="4,6,2,5 Templete"/>
      <sheetName val="5,1,1 Bloq Conc Estruc 0,12"/>
      <sheetName val="5,1,2 Bloque concreto divisorio"/>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2,1,1 Punto de gas"/>
      <sheetName val="7,2,1,2 Preinstalación gas"/>
      <sheetName val="7,2,1,3 Tuberia  tipo L 1.2&quot;"/>
      <sheetName val="7,2,1,4 Tuberia  tipo L 1&quot;"/>
      <sheetName val="7,2,1,5  Registro bola 1&quot; "/>
      <sheetName val="7,2,1,7  Rejilla vent. plastica"/>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4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Cubierta placa"/>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Baranda tubo"/>
      <sheetName val="12,2,3,1 Rejas en varilla cuadr"/>
      <sheetName val="12,2,3,2 Rejas ventana"/>
      <sheetName val="12,2,3,3 Rejas Puerta baño"/>
      <sheetName val="12,2,3,4 Reja Ventilación"/>
      <sheetName val="12,2,4,1 CORTASOL"/>
      <sheetName val="12,2,4,4 Ventana Malla"/>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3,1 Solado esp= 0,05"/>
      <sheetName val="20,3,2 Concreto Ciclopeo "/>
      <sheetName val="20,3,3 Vigas de Amarre"/>
      <sheetName val="20,3,5  Cerramiento Malla Esla"/>
      <sheetName val="20,3,6  Muros de contencion "/>
      <sheetName val="20,4,2 Pradización"/>
      <sheetName val="20,4,4 Arborización"/>
      <sheetName val="20,5,1 Gaviones en piedra"/>
      <sheetName val="20,5,2 PERGOLA  METALICA"/>
      <sheetName val="20,5,3  Acero 37000  Ext."/>
      <sheetName val="20,5,4 Acero 60000 psi"/>
      <sheetName val="20,5,5 Malla Electrosoldada  "/>
      <sheetName val="21,1,1 Lavada ladrillo "/>
      <sheetName val="20,2,13 Escalinatas"/>
      <sheetName val="21,1,3 Aseo"/>
      <sheetName val="21,1,4 Retiro Escombros"/>
      <sheetName val="Pasamanos "/>
      <sheetName val="Hoja1"/>
      <sheetName val="Hoja31"/>
    </sheetNames>
    <sheetDataSet>
      <sheetData sheetId="0">
        <row r="11">
          <cell r="A11">
            <v>1</v>
          </cell>
        </row>
      </sheetData>
      <sheetData sheetId="1"/>
      <sheetData sheetId="2"/>
      <sheetData sheetId="3"/>
      <sheetData sheetId="4"/>
      <sheetData sheetId="5"/>
      <sheetData sheetId="6"/>
      <sheetData sheetId="7"/>
      <sheetData sheetId="8"/>
      <sheetData sheetId="9"/>
      <sheetData sheetId="10"/>
      <sheetData sheetId="11">
        <row r="11">
          <cell r="A11" t="str">
            <v xml:space="preserve"> CUADRILLAS</v>
          </cell>
        </row>
        <row r="13">
          <cell r="A13" t="str">
            <v>SALARIO MINIMO LEGAL VIGENTE</v>
          </cell>
          <cell r="D13">
            <v>515000</v>
          </cell>
        </row>
        <row r="14">
          <cell r="A14" t="str">
            <v>Descripción</v>
          </cell>
          <cell r="B14" t="str">
            <v>Jornal Oficial</v>
          </cell>
          <cell r="F14" t="str">
            <v>Jornal Ayudante</v>
          </cell>
        </row>
        <row r="15">
          <cell r="A15" t="str">
            <v>P. ALBAÑILERIA</v>
          </cell>
          <cell r="B15">
            <v>82219.749999999985</v>
          </cell>
          <cell r="F15">
            <v>30436.499999999996</v>
          </cell>
        </row>
        <row r="16">
          <cell r="A16" t="str">
            <v>P. INSTALACIONES BASICA</v>
          </cell>
          <cell r="B16">
            <v>90441.725000000006</v>
          </cell>
          <cell r="F16">
            <v>33480.15</v>
          </cell>
        </row>
        <row r="17">
          <cell r="A17" t="str">
            <v>P. PINTURA</v>
          </cell>
          <cell r="B17">
            <v>94552.71249999998</v>
          </cell>
          <cell r="F17">
            <v>35001.974999999999</v>
          </cell>
        </row>
        <row r="18">
          <cell r="A18" t="str">
            <v>P. CARPINTERIA</v>
          </cell>
          <cell r="B18">
            <v>98663.699999999983</v>
          </cell>
          <cell r="F18">
            <v>36523.799999999996</v>
          </cell>
        </row>
        <row r="19">
          <cell r="A19" t="str">
            <v>P. CABLEADO ESTRUCTURADO</v>
          </cell>
          <cell r="B19">
            <v>109352.26749999999</v>
          </cell>
          <cell r="F19">
            <v>40480.544999999998</v>
          </cell>
        </row>
        <row r="20">
          <cell r="G20" t="str">
            <v>Vlr actualizado</v>
          </cell>
          <cell r="H20" t="str">
            <v>% Actualización</v>
          </cell>
          <cell r="I20" t="str">
            <v>Vlr Actual</v>
          </cell>
        </row>
        <row r="21">
          <cell r="A21" t="str">
            <v>Excavaciones</v>
          </cell>
          <cell r="E21">
            <v>3</v>
          </cell>
          <cell r="F21" t="str">
            <v>Ayudante</v>
          </cell>
          <cell r="G21">
            <v>99198.64</v>
          </cell>
          <cell r="H21">
            <v>8.6400000000000005E-2</v>
          </cell>
          <cell r="I21">
            <v>91309.499999999985</v>
          </cell>
        </row>
        <row r="22">
          <cell r="A22" t="str">
            <v>Rellenos de excavación</v>
          </cell>
          <cell r="E22">
            <v>1</v>
          </cell>
          <cell r="F22" t="str">
            <v>Ayudante</v>
          </cell>
          <cell r="G22">
            <v>33066.21</v>
          </cell>
          <cell r="H22">
            <v>8.6400000000000005E-2</v>
          </cell>
          <cell r="I22">
            <v>30436.499999999996</v>
          </cell>
        </row>
        <row r="23">
          <cell r="A23" t="str">
            <v>Enchapes y acabados</v>
          </cell>
          <cell r="B23">
            <v>1</v>
          </cell>
          <cell r="C23" t="str">
            <v>oficial</v>
          </cell>
          <cell r="E23">
            <v>1</v>
          </cell>
          <cell r="F23" t="str">
            <v>Ayudante</v>
          </cell>
          <cell r="G23">
            <v>122389.75</v>
          </cell>
          <cell r="H23">
            <v>8.6400000000000005E-2</v>
          </cell>
          <cell r="I23">
            <v>112656.24999999999</v>
          </cell>
        </row>
        <row r="24">
          <cell r="A24" t="str">
            <v>Cuadrilla Demoliciones</v>
          </cell>
          <cell r="E24">
            <v>2</v>
          </cell>
          <cell r="F24" t="str">
            <v>Ayudante</v>
          </cell>
          <cell r="G24">
            <v>66132.429999999993</v>
          </cell>
          <cell r="H24">
            <v>8.6400000000000005E-2</v>
          </cell>
          <cell r="I24">
            <v>60872.999999999993</v>
          </cell>
        </row>
        <row r="25">
          <cell r="A25" t="str">
            <v>Excavaciones en roca</v>
          </cell>
          <cell r="B25">
            <v>1</v>
          </cell>
          <cell r="C25" t="str">
            <v>Oficial</v>
          </cell>
          <cell r="D25" t="str">
            <v>+</v>
          </cell>
          <cell r="E25">
            <v>3</v>
          </cell>
          <cell r="F25" t="str">
            <v>Ayudante</v>
          </cell>
          <cell r="G25">
            <v>188522.18</v>
          </cell>
          <cell r="H25">
            <v>8.6400000000000005E-2</v>
          </cell>
          <cell r="I25">
            <v>173529.24999999997</v>
          </cell>
        </row>
        <row r="26">
          <cell r="A26" t="str">
            <v>Albañilería</v>
          </cell>
          <cell r="B26">
            <v>2</v>
          </cell>
          <cell r="C26" t="str">
            <v>Oficial</v>
          </cell>
          <cell r="D26" t="str">
            <v>+</v>
          </cell>
          <cell r="E26">
            <v>1</v>
          </cell>
          <cell r="F26" t="str">
            <v>Ayudante</v>
          </cell>
          <cell r="G26">
            <v>211713.29</v>
          </cell>
          <cell r="H26">
            <v>8.6400000000000005E-2</v>
          </cell>
          <cell r="I26">
            <v>194875.99999999997</v>
          </cell>
        </row>
        <row r="27">
          <cell r="A27" t="str">
            <v>Estructuras</v>
          </cell>
          <cell r="B27">
            <v>2</v>
          </cell>
          <cell r="C27" t="str">
            <v>Oficial</v>
          </cell>
          <cell r="D27" t="str">
            <v>+</v>
          </cell>
          <cell r="E27">
            <v>3</v>
          </cell>
          <cell r="F27" t="str">
            <v>Ayudante</v>
          </cell>
          <cell r="G27">
            <v>277845.71000000002</v>
          </cell>
          <cell r="H27">
            <v>8.6400000000000005E-2</v>
          </cell>
          <cell r="I27">
            <v>255748.99999999994</v>
          </cell>
        </row>
        <row r="28">
          <cell r="A28" t="str">
            <v>Topografía</v>
          </cell>
          <cell r="B28">
            <v>1</v>
          </cell>
          <cell r="C28" t="str">
            <v>Oficial</v>
          </cell>
          <cell r="D28" t="str">
            <v>+</v>
          </cell>
          <cell r="E28">
            <v>3</v>
          </cell>
          <cell r="F28" t="str">
            <v>Ayudante</v>
          </cell>
          <cell r="G28">
            <v>207374.39</v>
          </cell>
          <cell r="H28">
            <v>8.6400000000000005E-2</v>
          </cell>
          <cell r="I28">
            <v>190882.17500000002</v>
          </cell>
        </row>
        <row r="29">
          <cell r="A29" t="str">
            <v>Instalaciones</v>
          </cell>
          <cell r="B29">
            <v>2</v>
          </cell>
          <cell r="C29" t="str">
            <v>Oficial</v>
          </cell>
          <cell r="D29" t="str">
            <v>+</v>
          </cell>
          <cell r="E29">
            <v>2</v>
          </cell>
          <cell r="F29" t="str">
            <v>Ayudante</v>
          </cell>
          <cell r="G29">
            <v>269257.45</v>
          </cell>
          <cell r="H29">
            <v>8.6400000000000005E-2</v>
          </cell>
          <cell r="I29">
            <v>247843.75</v>
          </cell>
        </row>
        <row r="30">
          <cell r="A30" t="str">
            <v>Cuadrilla 1 - 4</v>
          </cell>
          <cell r="B30">
            <v>1</v>
          </cell>
          <cell r="C30" t="str">
            <v>Oficial</v>
          </cell>
          <cell r="D30" t="str">
            <v>+</v>
          </cell>
          <cell r="E30">
            <v>4</v>
          </cell>
          <cell r="F30" t="str">
            <v>Ayudante</v>
          </cell>
          <cell r="G30">
            <v>265906.07</v>
          </cell>
          <cell r="H30">
            <v>8.6400000000000005E-2</v>
          </cell>
          <cell r="I30">
            <v>244758.89999999997</v>
          </cell>
        </row>
        <row r="31">
          <cell r="A31" t="str">
            <v>Cuadrilla 1 - 1</v>
          </cell>
          <cell r="B31">
            <v>1</v>
          </cell>
          <cell r="C31" t="str">
            <v>Oficial</v>
          </cell>
          <cell r="D31" t="str">
            <v>+</v>
          </cell>
          <cell r="E31">
            <v>1</v>
          </cell>
          <cell r="F31" t="str">
            <v>Ayudante</v>
          </cell>
          <cell r="G31">
            <v>146867.70000000001</v>
          </cell>
          <cell r="H31">
            <v>8.6400000000000005E-2</v>
          </cell>
          <cell r="I31">
            <v>135187.49999999997</v>
          </cell>
        </row>
        <row r="32">
          <cell r="A32" t="str">
            <v>Cuadrilla 1 - 3</v>
          </cell>
          <cell r="B32">
            <v>1</v>
          </cell>
          <cell r="C32" t="str">
            <v>Oficial</v>
          </cell>
          <cell r="D32" t="str">
            <v>+</v>
          </cell>
          <cell r="E32">
            <v>3</v>
          </cell>
          <cell r="F32" t="str">
            <v>Ayudante</v>
          </cell>
          <cell r="G32">
            <v>188522.18</v>
          </cell>
          <cell r="H32">
            <v>8.6400000000000005E-2</v>
          </cell>
          <cell r="I32">
            <v>173529.24999999997</v>
          </cell>
        </row>
        <row r="33">
          <cell r="A33" t="str">
            <v>Cuadrilla 1 - 6</v>
          </cell>
          <cell r="B33">
            <v>1</v>
          </cell>
          <cell r="C33" t="str">
            <v>Oficial</v>
          </cell>
          <cell r="D33" t="str">
            <v>+</v>
          </cell>
          <cell r="E33">
            <v>6</v>
          </cell>
          <cell r="F33" t="str">
            <v>Ayudante</v>
          </cell>
          <cell r="G33">
            <v>287720.82</v>
          </cell>
          <cell r="H33">
            <v>8.6400000000000005E-2</v>
          </cell>
          <cell r="I33">
            <v>264838.74999999994</v>
          </cell>
        </row>
        <row r="34">
          <cell r="A34" t="str">
            <v>Cuadrilla Hidraúlico y Sanitario</v>
          </cell>
          <cell r="B34">
            <v>1</v>
          </cell>
          <cell r="C34" t="str">
            <v>Oficial</v>
          </cell>
          <cell r="D34" t="str">
            <v>+</v>
          </cell>
          <cell r="E34">
            <v>1</v>
          </cell>
          <cell r="F34" t="str">
            <v>Ayudante</v>
          </cell>
          <cell r="G34">
            <v>134628.73000000001</v>
          </cell>
          <cell r="H34">
            <v>8.6400000000000005E-2</v>
          </cell>
          <cell r="I34">
            <v>123921.875</v>
          </cell>
        </row>
        <row r="35">
          <cell r="A35" t="str">
            <v>Cuadrilla Carpinteria metálica</v>
          </cell>
          <cell r="B35">
            <v>1</v>
          </cell>
          <cell r="C35" t="str">
            <v>Oficial</v>
          </cell>
          <cell r="D35" t="str">
            <v>+</v>
          </cell>
          <cell r="E35">
            <v>1</v>
          </cell>
          <cell r="F35" t="str">
            <v>Ayudante</v>
          </cell>
          <cell r="G35">
            <v>135187.49999999997</v>
          </cell>
          <cell r="H35">
            <v>8.6400000000000005E-2</v>
          </cell>
          <cell r="I35">
            <v>129554.68749999997</v>
          </cell>
        </row>
        <row r="36">
          <cell r="A36" t="str">
            <v>Cuadrilla  Eléctrico</v>
          </cell>
          <cell r="B36">
            <v>1</v>
          </cell>
          <cell r="C36" t="str">
            <v xml:space="preserve">Oficial </v>
          </cell>
          <cell r="D36" t="str">
            <v>+</v>
          </cell>
          <cell r="E36">
            <v>1</v>
          </cell>
          <cell r="F36" t="str">
            <v>Ayudante</v>
          </cell>
          <cell r="G36">
            <v>149832.8125</v>
          </cell>
          <cell r="H36">
            <v>8.6400000000000005E-2</v>
          </cell>
          <cell r="I36">
            <v>149832.8125</v>
          </cell>
        </row>
        <row r="37">
          <cell r="A37" t="str">
            <v>Carpintería</v>
          </cell>
          <cell r="B37">
            <v>1</v>
          </cell>
          <cell r="C37" t="str">
            <v>Oficial</v>
          </cell>
          <cell r="D37" t="str">
            <v>+</v>
          </cell>
          <cell r="E37">
            <v>2</v>
          </cell>
          <cell r="F37" t="str">
            <v>Ayudante</v>
          </cell>
          <cell r="G37">
            <v>186547.16</v>
          </cell>
          <cell r="H37">
            <v>8.6400000000000005E-2</v>
          </cell>
          <cell r="I37">
            <v>171711.3</v>
          </cell>
        </row>
        <row r="38">
          <cell r="A38" t="str">
            <v>Pintura</v>
          </cell>
          <cell r="B38">
            <v>2</v>
          </cell>
          <cell r="C38" t="str">
            <v>Oficial</v>
          </cell>
          <cell r="D38" t="str">
            <v>+</v>
          </cell>
          <cell r="E38">
            <v>1</v>
          </cell>
          <cell r="F38" t="str">
            <v>Ayudante</v>
          </cell>
          <cell r="G38">
            <v>243470.28</v>
          </cell>
          <cell r="H38">
            <v>8.6400000000000005E-2</v>
          </cell>
          <cell r="I38">
            <v>224107.39999999997</v>
          </cell>
        </row>
        <row r="39">
          <cell r="A39" t="str">
            <v>Mampostería</v>
          </cell>
          <cell r="B39">
            <v>2</v>
          </cell>
          <cell r="C39" t="str">
            <v>Oficial</v>
          </cell>
          <cell r="D39" t="str">
            <v>+</v>
          </cell>
          <cell r="E39">
            <v>1</v>
          </cell>
          <cell r="F39" t="str">
            <v>Ayudante</v>
          </cell>
          <cell r="G39">
            <v>211713.29</v>
          </cell>
          <cell r="H39">
            <v>8.6400000000000005E-2</v>
          </cell>
          <cell r="I39">
            <v>194875.99999999997</v>
          </cell>
        </row>
        <row r="40">
          <cell r="A40" t="str">
            <v>Vías</v>
          </cell>
          <cell r="B40">
            <v>3</v>
          </cell>
          <cell r="C40" t="str">
            <v>Oficial</v>
          </cell>
          <cell r="D40" t="str">
            <v>+</v>
          </cell>
          <cell r="E40">
            <v>4</v>
          </cell>
          <cell r="F40" t="str">
            <v>Ayudante</v>
          </cell>
          <cell r="G40">
            <v>460270.78</v>
          </cell>
          <cell r="H40">
            <v>8.6400000000000005E-2</v>
          </cell>
          <cell r="I40">
            <v>423666.03749999998</v>
          </cell>
        </row>
        <row r="41">
          <cell r="A41" t="str">
            <v>Cuadrilla Carpinteria Aluminio</v>
          </cell>
          <cell r="B41">
            <v>2</v>
          </cell>
          <cell r="C41" t="str">
            <v>Oficial</v>
          </cell>
          <cell r="D41" t="str">
            <v>+</v>
          </cell>
          <cell r="E41">
            <v>2</v>
          </cell>
          <cell r="F41" t="str">
            <v>Ayudante</v>
          </cell>
          <cell r="G41">
            <v>293735.40000000002</v>
          </cell>
          <cell r="H41">
            <v>8.6400000000000005E-2</v>
          </cell>
          <cell r="I41">
            <v>270374.99999999994</v>
          </cell>
        </row>
        <row r="42">
          <cell r="A42" t="str">
            <v>Cuadrilla instalaciones a  gas</v>
          </cell>
          <cell r="B42">
            <v>2</v>
          </cell>
          <cell r="C42" t="str">
            <v>Oficiales</v>
          </cell>
          <cell r="G42">
            <v>237600.61</v>
          </cell>
          <cell r="H42">
            <v>8.6400000000000005E-2</v>
          </cell>
          <cell r="I42">
            <v>218704.53499999997</v>
          </cell>
        </row>
        <row r="43">
          <cell r="A43" t="str">
            <v>Ingeniero</v>
          </cell>
          <cell r="G43">
            <v>271600</v>
          </cell>
          <cell r="H43">
            <v>8.6400000000000005E-2</v>
          </cell>
          <cell r="I43">
            <v>250000</v>
          </cell>
        </row>
        <row r="44">
          <cell r="A44" t="str">
            <v>Tramitador</v>
          </cell>
          <cell r="G44">
            <v>130368</v>
          </cell>
          <cell r="H44">
            <v>8.6400000000000005E-2</v>
          </cell>
          <cell r="I44">
            <v>120000</v>
          </cell>
        </row>
      </sheetData>
      <sheetData sheetId="12"/>
      <sheetData sheetId="13"/>
      <sheetData sheetId="14">
        <row r="11">
          <cell r="A11" t="str">
            <v>A.C.P.M.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IU Nuevo"/>
      <sheetName val="0,0,0"/>
      <sheetName val="ANALISIS DE AIU"/>
      <sheetName val="Cuadro Resumen"/>
      <sheetName val="Resumen m2"/>
      <sheetName val="DOTACIÓN"/>
      <sheetName val="Datos entrada"/>
      <sheetName val="Salarios"/>
      <sheetName val="Cuadrillas"/>
      <sheetName val="Trans"/>
      <sheetName val="Equ"/>
      <sheetName val="Mat"/>
      <sheetName val="Mort 1-3"/>
      <sheetName val="Mort 1-3 Imper"/>
      <sheetName val="Mort 1-4"/>
      <sheetName val="Mort 1-4 Imper"/>
      <sheetName val="Mort 1-5"/>
      <sheetName val="Mort 1-7"/>
      <sheetName val="Concr 1,500"/>
      <sheetName val="Concr 2,000"/>
      <sheetName val="Concr 2,500"/>
      <sheetName val="Concr 3,000"/>
      <sheetName val="Concr 3,500"/>
      <sheetName val="Concr 3,500 Imper"/>
      <sheetName val="Concr 4,000 "/>
      <sheetName val=" Acero Refuerzo 37000"/>
      <sheetName val=" Acero Refuerzo 60000"/>
      <sheetName val=" Malla Electrosoldada "/>
      <sheetName val="P Eléctrico"/>
      <sheetName val="P Agua Fria"/>
      <sheetName val="P Sanitario"/>
      <sheetName val="Granito pulido "/>
      <sheetName val="Marcos puerta"/>
      <sheetName val="Marcos ventana"/>
      <sheetName val="1,1,1"/>
      <sheetName val="Exc. Manual"/>
      <sheetName val="1,1,2"/>
      <sheetName val="1,1,3"/>
      <sheetName val="1,1,4"/>
      <sheetName val="1,1,6"/>
      <sheetName val="1,1,7"/>
      <sheetName val="1,2,1"/>
      <sheetName val="1,2,2"/>
      <sheetName val="1,3,1"/>
      <sheetName val="1,3,2"/>
      <sheetName val="1,3,3"/>
      <sheetName val="1,3,4"/>
      <sheetName val="1,3,5"/>
      <sheetName val="1,3,6"/>
      <sheetName val="1,3,7"/>
      <sheetName val="1,3,8"/>
      <sheetName val="1,4,2"/>
      <sheetName val="1,4,3"/>
      <sheetName val="1,4,4"/>
      <sheetName val="1,4,5"/>
      <sheetName val="1,4,6"/>
      <sheetName val="1,4,8"/>
      <sheetName val="2,1,1"/>
      <sheetName val="2,1,2"/>
      <sheetName val="2,1,3"/>
      <sheetName val="2,1,5"/>
      <sheetName val="2,1,6"/>
      <sheetName val="2,1,7"/>
      <sheetName val="2,1,8"/>
      <sheetName val="2,1,9"/>
      <sheetName val="2,1,10"/>
      <sheetName val="2,1,11"/>
      <sheetName val="2,2,1"/>
      <sheetName val="2,2,2"/>
      <sheetName val="2,2,3"/>
      <sheetName val="2,2,4"/>
      <sheetName val="2,2,5"/>
      <sheetName val="2,2,7"/>
      <sheetName val="2,2,6,1"/>
      <sheetName val="2,2,6,2"/>
      <sheetName val="2,2,6,3"/>
      <sheetName val="2,2,6,4"/>
      <sheetName val="2,2,6,5"/>
      <sheetName val="2,2,8"/>
      <sheetName val="2,2,9"/>
      <sheetName val="2,2,10"/>
      <sheetName val="2,2,11"/>
      <sheetName val="2,2,12"/>
      <sheetName val="2,3,1"/>
      <sheetName val="2,3,2"/>
      <sheetName val="2,3,3"/>
      <sheetName val="2,4,1"/>
      <sheetName val="2,4,2"/>
      <sheetName val="2,4,3"/>
      <sheetName val="2,4,4"/>
      <sheetName val="3,1,1"/>
      <sheetName val="3,1,2"/>
      <sheetName val="3,1,3"/>
      <sheetName val="3,1,4"/>
      <sheetName val="3,1,5"/>
      <sheetName val="3,1,6"/>
      <sheetName val="3,1,7"/>
      <sheetName val="3,1,8"/>
      <sheetName val="3,2,1"/>
      <sheetName val="3,2,2"/>
      <sheetName val="3,2,3"/>
      <sheetName val="3,2,4"/>
      <sheetName val="3,2,5"/>
      <sheetName val="3,2,6"/>
      <sheetName val="3,3,1"/>
      <sheetName val="3,3,2"/>
      <sheetName val="3,3,3"/>
      <sheetName val="3,3,4"/>
      <sheetName val="3,3,5"/>
      <sheetName val="3,3,6"/>
      <sheetName val="3,4,1"/>
      <sheetName val="3,4,2"/>
      <sheetName val="3,4,3"/>
      <sheetName val="3,4,4"/>
      <sheetName val="3,4,6"/>
      <sheetName val="3,4,7"/>
      <sheetName val="3,4,8"/>
      <sheetName val="3,4,9"/>
      <sheetName val="3,5,1"/>
      <sheetName val="3,5,2"/>
      <sheetName val="3,5,3"/>
      <sheetName val="3,5,4"/>
      <sheetName val="3,5,5"/>
      <sheetName val="3,6,2"/>
      <sheetName val="4,1,1"/>
      <sheetName val="4,1,2"/>
      <sheetName val="4,1,3"/>
      <sheetName val="4,2,1"/>
      <sheetName val="4,2,2"/>
      <sheetName val="4,2,3"/>
      <sheetName val="4,3,1"/>
      <sheetName val="4,3,2"/>
      <sheetName val="4,3,3"/>
      <sheetName val="4,3,4"/>
      <sheetName val="4,3,6"/>
      <sheetName val="4,3,7"/>
      <sheetName val="4,3,8"/>
      <sheetName val="4,3,9"/>
      <sheetName val="4,3,10"/>
      <sheetName val="4,4,1"/>
      <sheetName val="4,4,2"/>
      <sheetName val="4,4,3"/>
      <sheetName val="4,4,4"/>
      <sheetName val="4,4,5"/>
      <sheetName val="4,5,1"/>
      <sheetName val="4,5,2"/>
      <sheetName val="4,5,3"/>
      <sheetName val="4,6,1,1"/>
      <sheetName val="4,6,2,3"/>
      <sheetName val="4,6,2,4"/>
      <sheetName val="4,6,2,5"/>
      <sheetName val="5,1,1"/>
      <sheetName val="5,1,2"/>
      <sheetName val="5,1,3"/>
      <sheetName val="5,1,5"/>
      <sheetName val="5,1,6"/>
      <sheetName val="5,1,7"/>
      <sheetName val="5,2,1"/>
      <sheetName val="5,2,2"/>
      <sheetName val="5,2,3"/>
      <sheetName val="5,2,4"/>
      <sheetName val="5,2,6"/>
      <sheetName val="5,3,1"/>
      <sheetName val="5,3,3"/>
      <sheetName val="5,3,4"/>
      <sheetName val="5,4,1"/>
      <sheetName val="5,4,2"/>
      <sheetName val="5,5,1"/>
      <sheetName val="5,5,2"/>
      <sheetName val="5,5,3"/>
      <sheetName val="5,5,4"/>
      <sheetName val="5,6,1"/>
      <sheetName val="6,1,1"/>
      <sheetName val="6,1,2"/>
      <sheetName val="6,1,3"/>
      <sheetName val="6,1,8"/>
      <sheetName val="6,1,9"/>
      <sheetName val="6,1,10"/>
      <sheetName val="6,1,11"/>
      <sheetName val="6,1,14"/>
      <sheetName val="6,1,15"/>
      <sheetName val="6,1,17"/>
      <sheetName val="6,1,18"/>
      <sheetName val="6,1,19"/>
      <sheetName val="6,1,24"/>
      <sheetName val="6,2,1"/>
      <sheetName val="6,2,2"/>
      <sheetName val="6,2,3"/>
      <sheetName val="6,2,5"/>
      <sheetName val="6,2,8"/>
      <sheetName val="6,2,9"/>
      <sheetName val="6,2,10"/>
      <sheetName val="6,2,11"/>
      <sheetName val="6,2,12"/>
      <sheetName val="6,2,13"/>
      <sheetName val="7,1,1,1"/>
      <sheetName val="7,1,1,2"/>
      <sheetName val="7,1,1,5"/>
      <sheetName val="7,1,1,6"/>
      <sheetName val="7,1,1,7"/>
      <sheetName val="7,1,1,8"/>
      <sheetName val="7,1,2,1"/>
      <sheetName val="7,1,2,2"/>
      <sheetName val="7,1,2,3"/>
      <sheetName val="7,1,2,4"/>
      <sheetName val="7,1,3,1 "/>
      <sheetName val="7,1,3,2"/>
      <sheetName val="7,1,3,3"/>
      <sheetName val="7,1,3,4"/>
      <sheetName val="7,1,3,5"/>
      <sheetName val="7,1,3,6"/>
      <sheetName val="7,1,3,7"/>
      <sheetName val="7,1,3,8"/>
      <sheetName val="7,1,4,1"/>
      <sheetName val="7,1,4,2"/>
      <sheetName val="7,1,4,3"/>
      <sheetName val="7,1,4,4"/>
      <sheetName val="7,1,4,5"/>
      <sheetName val="7,1,4,6"/>
      <sheetName val="7,1,4,7"/>
      <sheetName val="7,1,4,8"/>
      <sheetName val="7,1,5,1"/>
      <sheetName val="7,1,5,2"/>
      <sheetName val="7,1,5,3"/>
      <sheetName val="7,1,5,4"/>
      <sheetName val="7,1,5,5"/>
      <sheetName val="7,1,5,6"/>
      <sheetName val="7,1,5,8"/>
      <sheetName val="7,1,6,1"/>
      <sheetName val="7,1,6,2"/>
      <sheetName val="7,1,6,3"/>
      <sheetName val="7,1,6,4"/>
      <sheetName val="7,1,6,5"/>
      <sheetName val="7,1,6,6"/>
      <sheetName val="7,1,6,7"/>
      <sheetName val="7,1,6,8"/>
      <sheetName val="7,1,6,9"/>
      <sheetName val="7,1,6,10"/>
      <sheetName val="7,1,6,11"/>
      <sheetName val="7,1,7,1"/>
      <sheetName val="7,1,7,2"/>
      <sheetName val="7,1,7,3"/>
      <sheetName val="7,1,7,4"/>
      <sheetName val="7,1,7,5"/>
      <sheetName val="7,1,8,1"/>
      <sheetName val="7,1,8,2"/>
      <sheetName val="7,1,8,3"/>
      <sheetName val="7,1,8,4"/>
      <sheetName val="7,1,8,5"/>
      <sheetName val="7,1,8,6"/>
      <sheetName val="7,1,8,7"/>
      <sheetName val="7,1,8,8"/>
      <sheetName val="7,1,8,10"/>
      <sheetName val="7,1,8,11"/>
      <sheetName val="7,1,8,12"/>
      <sheetName val="7,1,8,13"/>
      <sheetName val="7,1,9,1"/>
      <sheetName val="7,1,9,3"/>
      <sheetName val="7,1,9,4"/>
      <sheetName val="7,1,9,5"/>
      <sheetName val="7,1,9,7"/>
      <sheetName val="7,1,9,9"/>
      <sheetName val="7,1,10,1"/>
      <sheetName val="7,1,10,2"/>
      <sheetName val="7,1,10,200"/>
      <sheetName val="7,1,10,3"/>
      <sheetName val="7,1,9,6"/>
      <sheetName val="7,1,10,4"/>
      <sheetName val="7,1,10,5"/>
      <sheetName val="7,1,11,1"/>
      <sheetName val="7,1,10,6"/>
      <sheetName val="7,1,11,2"/>
      <sheetName val="7,1,11,3"/>
      <sheetName val="7,1,11,4"/>
      <sheetName val="7,1,11,5"/>
      <sheetName val="7,1,11,6"/>
      <sheetName val="7,1,12,1"/>
      <sheetName val="7,1,12,2"/>
      <sheetName val="7,1,12,8"/>
      <sheetName val="7,1,12,9"/>
      <sheetName val="7,1,14"/>
      <sheetName val="7,1,15"/>
      <sheetName val="7,1,16,1"/>
      <sheetName val="7,1,16,2"/>
      <sheetName val="7,2,1,1"/>
      <sheetName val="7,2,1,2"/>
      <sheetName val="7,2,1,3"/>
      <sheetName val="7,2,1,4"/>
      <sheetName val="7,2,1,5"/>
      <sheetName val="7,2,1,7"/>
      <sheetName val="7,3,1"/>
      <sheetName val="7,3,2"/>
      <sheetName val="7,3,3"/>
      <sheetName val="7,3,4"/>
      <sheetName val="8,1,1"/>
      <sheetName val="8,1,2"/>
      <sheetName val="8,1,3"/>
      <sheetName val="8,1,4"/>
      <sheetName val="8,1,5"/>
      <sheetName val="8,1,6"/>
      <sheetName val="8,1,1,4"/>
      <sheetName val="8,2,1"/>
      <sheetName val="8,2,2"/>
      <sheetName val="8,2,3"/>
      <sheetName val="8,2,4"/>
      <sheetName val="8,2,5"/>
      <sheetName val="8,2,6"/>
      <sheetName val="8,3,1"/>
      <sheetName val="8,3,2"/>
      <sheetName val="8,3,3"/>
      <sheetName val="8,3,4"/>
      <sheetName val="8,3,5"/>
      <sheetName val="8,3,6"/>
      <sheetName val="8,3,1,4"/>
      <sheetName val="8,4,1"/>
      <sheetName val="8,4,2"/>
      <sheetName val="8,4,3"/>
      <sheetName val="8,4,1,3"/>
      <sheetName val="8,4,1,4"/>
      <sheetName val="8,4,1,5"/>
      <sheetName val="8,4,1,6"/>
      <sheetName val="8,5,1"/>
      <sheetName val="8,5,2"/>
      <sheetName val="8,5,3"/>
      <sheetName val="8,5,4"/>
      <sheetName val="8,5,5"/>
      <sheetName val="8,5,6"/>
      <sheetName val="8,6,1"/>
      <sheetName val="8,6,2"/>
      <sheetName val="8,6,3"/>
      <sheetName val="8,6,4"/>
      <sheetName val="8,6,5"/>
      <sheetName val="8,6,6"/>
      <sheetName val="8,6,7"/>
      <sheetName val="8,6,8"/>
      <sheetName val="8,6,9"/>
      <sheetName val="8,6,10"/>
      <sheetName val="8,6,11"/>
      <sheetName val="8,6,12"/>
      <sheetName val="8,6,13"/>
      <sheetName val="8,6,14"/>
      <sheetName val="8,1,1,1"/>
      <sheetName val="8,1,1,2"/>
      <sheetName val="8,1,1,3"/>
      <sheetName val="8,1,1,5"/>
      <sheetName val="8,1,1,6"/>
      <sheetName val="8,2,1,1"/>
      <sheetName val="8,2,1,2"/>
      <sheetName val="8,2,1,3"/>
      <sheetName val="8,2,1,4"/>
      <sheetName val="8,2,1,5"/>
      <sheetName val="8,2,1,6"/>
      <sheetName val="8,2,1,7"/>
      <sheetName val="8,2,1,8"/>
      <sheetName val="8,2,1,9"/>
      <sheetName val="8,3,1,1"/>
      <sheetName val="8,3,1,2"/>
      <sheetName val="8,3,1,3"/>
      <sheetName val="8,3,1,5"/>
      <sheetName val="8,4,1,1"/>
      <sheetName val="8,4,1,2"/>
      <sheetName val="8,5,1,1"/>
      <sheetName val="8,9,1,2"/>
      <sheetName val="8,9,1,3"/>
      <sheetName val="8,9,1,4"/>
      <sheetName val="8,9,1,5"/>
      <sheetName val="8,6,1,1"/>
      <sheetName val="8,6,1,2"/>
      <sheetName val="8,6,1,3"/>
      <sheetName val="8,6,1,4"/>
      <sheetName val="8,7,1,1"/>
      <sheetName val="8,7,1,2"/>
      <sheetName val="8,7,1,3"/>
      <sheetName val="8,7,1,4"/>
      <sheetName val="8,7,1,5"/>
      <sheetName val="8,7,1,6"/>
      <sheetName val="8,7,1,7"/>
      <sheetName val="8,7,1,8"/>
      <sheetName val="8,7,1,9"/>
      <sheetName val="8,7,1,10"/>
      <sheetName val="8,7,1,11"/>
      <sheetName val="8,8,1,1"/>
      <sheetName val="9,1,1"/>
      <sheetName val="9,1,2"/>
      <sheetName val="9,1,3"/>
      <sheetName val="9,2,1"/>
      <sheetName val="10,1,1"/>
      <sheetName val="10,1,3"/>
      <sheetName val="10,1,4"/>
      <sheetName val="10,1,6"/>
      <sheetName val="10,2,1,2"/>
      <sheetName val="10,2,1,3"/>
      <sheetName val="10,2,2,3"/>
      <sheetName val="10,2,4,1"/>
      <sheetName val="10,2,4,2"/>
      <sheetName val="10,2,4,3"/>
      <sheetName val="10,3,1,1"/>
      <sheetName val="10,2,4,4"/>
      <sheetName val="10,3,2,1"/>
      <sheetName val="10,3,2,3"/>
      <sheetName val="10,3,2,5"/>
      <sheetName val="10,3,2,6"/>
      <sheetName val="10,4,2"/>
      <sheetName val="10,5,3"/>
      <sheetName val="11,1,1"/>
      <sheetName val="11,1,2"/>
      <sheetName val="11,1,3"/>
      <sheetName val="11,1,4"/>
      <sheetName val="11,2,2,1"/>
      <sheetName val="11,2,2,2"/>
      <sheetName val="11,2,3,1"/>
      <sheetName val="11,2,3,2"/>
      <sheetName val="11,2,3,3"/>
      <sheetName val="11,2,4,1"/>
      <sheetName val="11,2,4,2"/>
      <sheetName val="11,2,5,1"/>
      <sheetName val="11,2,5,2"/>
      <sheetName val="11,2,4,4"/>
      <sheetName val="11,3,1"/>
      <sheetName val="11,3,2"/>
      <sheetName val="11,3,3"/>
      <sheetName val="11,2,4,3"/>
      <sheetName val="11,3,4"/>
      <sheetName val="11,3,5"/>
      <sheetName val="12,1,1"/>
      <sheetName val="12,1,2"/>
      <sheetName val="12,1,3"/>
      <sheetName val="12,1,4 "/>
      <sheetName val="12,1,5"/>
      <sheetName val="12,1,6"/>
      <sheetName val="12,1,7"/>
      <sheetName val="12,1,8"/>
      <sheetName val="12,1,9"/>
      <sheetName val="12,2,1,1"/>
      <sheetName val="12,2,1,2"/>
      <sheetName val="12,2,1,3"/>
      <sheetName val="12,2,1,10"/>
      <sheetName val="12,2,2,1"/>
      <sheetName val="12,2,1,11"/>
      <sheetName val="12,2,1,12"/>
      <sheetName val="12,2,2,2"/>
      <sheetName val="12,2,2,3"/>
      <sheetName val=" 12,2,2,4"/>
      <sheetName val=" 12,2,2,5"/>
      <sheetName val=" 12,2,2,6"/>
      <sheetName val="12,2,3,1"/>
      <sheetName val="12,2,3,2"/>
      <sheetName val="12,2,3,3"/>
      <sheetName val="12,2,3,4"/>
      <sheetName val="12,2,4,1"/>
      <sheetName val="12,2,4,3"/>
      <sheetName val="12,2,4,4"/>
      <sheetName val="12,2,4,11"/>
      <sheetName val="12,2,4,12"/>
      <sheetName val="12,2,4,13"/>
      <sheetName val="12,2,4,14"/>
      <sheetName val="12,2,4,15"/>
      <sheetName val="13,1,2"/>
      <sheetName val="13,1,5"/>
      <sheetName val="13,1,6"/>
      <sheetName val="13,3,3"/>
      <sheetName val="13,4,1"/>
      <sheetName val="12,2,1,13"/>
      <sheetName val="12,2,4,10"/>
      <sheetName val="14,1,1"/>
      <sheetName val="15,1,3"/>
      <sheetName val="16,1,1"/>
      <sheetName val="16,1,3"/>
      <sheetName val="16,1,4"/>
      <sheetName val="16,1,5"/>
      <sheetName val="16,1,7"/>
      <sheetName val="16,1,8"/>
      <sheetName val="16,1,9"/>
      <sheetName val="16,1,11"/>
      <sheetName val="16,2,1"/>
      <sheetName val="16,2,2"/>
      <sheetName val="16,2,3"/>
      <sheetName val="16,2,5"/>
      <sheetName val="16,2,6"/>
      <sheetName val="16,2,7"/>
      <sheetName val="17,1,3"/>
      <sheetName val="17,2,1"/>
      <sheetName val="17,2,2"/>
      <sheetName val="17,2,3"/>
      <sheetName val="17,2,4"/>
      <sheetName val="18,1,1"/>
      <sheetName val="18,1,2"/>
      <sheetName val="18,1,3"/>
      <sheetName val="18,1,4"/>
      <sheetName val="18,1,5 "/>
      <sheetName val="19,1,1"/>
      <sheetName val="19,1,4"/>
      <sheetName val="19,1,5"/>
      <sheetName val="19,1,6"/>
      <sheetName val="19,4,1"/>
      <sheetName val="19,4,2"/>
      <sheetName val="20,1,2"/>
      <sheetName val="20,1,3"/>
      <sheetName val="20,1,5"/>
      <sheetName val="20,2,1"/>
      <sheetName val="20,2,2"/>
      <sheetName val="20,2,3"/>
      <sheetName val="20,2,4"/>
      <sheetName val="20,2,5"/>
      <sheetName val="20,2,6"/>
      <sheetName val="20,2,7"/>
      <sheetName val="20,2,10"/>
      <sheetName val="20,2,11"/>
      <sheetName val="20,2,12"/>
      <sheetName val="20,2,13"/>
      <sheetName val="20,2,20"/>
      <sheetName val="20,2,21"/>
      <sheetName val="20,2,22"/>
      <sheetName val="20,2,23"/>
      <sheetName val="20,2,24"/>
      <sheetName val="20,3,1"/>
      <sheetName val="20,3,2"/>
      <sheetName val="20,3,3"/>
      <sheetName val="20,3,5"/>
      <sheetName val="20,3,6"/>
      <sheetName val="20,4,1"/>
      <sheetName val="20,4,2"/>
      <sheetName val="20,4,3"/>
      <sheetName val="20,4,4"/>
      <sheetName val="20,4,5"/>
      <sheetName val="20,5,100"/>
      <sheetName val="20,5,2"/>
      <sheetName val="20,5,3"/>
      <sheetName val="20,5,4"/>
      <sheetName val="20,5,5"/>
      <sheetName val="20,5,7"/>
      <sheetName val="20,5,8"/>
      <sheetName val="20,5,9"/>
      <sheetName val="21,1,1"/>
      <sheetName val="21,1,3"/>
      <sheetName val="21,2,1"/>
      <sheetName val="Hoja1"/>
      <sheetName val="Hoja2"/>
    </sheetNames>
    <sheetDataSet>
      <sheetData sheetId="0">
        <row r="11">
          <cell r="A11">
            <v>1</v>
          </cell>
        </row>
      </sheetData>
      <sheetData sheetId="1"/>
      <sheetData sheetId="2"/>
      <sheetData sheetId="3"/>
      <sheetData sheetId="4"/>
      <sheetData sheetId="5"/>
      <sheetData sheetId="6"/>
      <sheetData sheetId="7"/>
      <sheetData sheetId="8">
        <row r="8">
          <cell r="A8">
            <v>0</v>
          </cell>
        </row>
      </sheetData>
      <sheetData sheetId="9">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589500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94113.674999999988</v>
          </cell>
          <cell r="C15">
            <v>0</v>
          </cell>
          <cell r="D15">
            <v>0</v>
          </cell>
          <cell r="E15">
            <v>0</v>
          </cell>
          <cell r="F15">
            <v>35014.334999999999</v>
          </cell>
          <cell r="G15">
            <v>0</v>
          </cell>
          <cell r="H15">
            <v>0</v>
          </cell>
          <cell r="I15">
            <v>0</v>
          </cell>
        </row>
        <row r="16">
          <cell r="A16" t="str">
            <v>P. INSTALACIONES BASICA</v>
          </cell>
          <cell r="B16">
            <v>103525.0425</v>
          </cell>
          <cell r="C16">
            <v>0</v>
          </cell>
          <cell r="D16">
            <v>0</v>
          </cell>
          <cell r="E16">
            <v>0</v>
          </cell>
          <cell r="F16">
            <v>38515.768499999998</v>
          </cell>
          <cell r="G16">
            <v>0</v>
          </cell>
          <cell r="H16">
            <v>0</v>
          </cell>
          <cell r="I16">
            <v>0</v>
          </cell>
        </row>
        <row r="17">
          <cell r="A17" t="str">
            <v>P. PINTURA</v>
          </cell>
          <cell r="B17">
            <v>108230.72624999999</v>
          </cell>
          <cell r="C17">
            <v>0</v>
          </cell>
          <cell r="D17">
            <v>0</v>
          </cell>
          <cell r="E17">
            <v>0</v>
          </cell>
          <cell r="F17">
            <v>40266.485249999998</v>
          </cell>
          <cell r="G17">
            <v>0</v>
          </cell>
          <cell r="H17">
            <v>0</v>
          </cell>
          <cell r="I17">
            <v>0</v>
          </cell>
        </row>
        <row r="18">
          <cell r="A18" t="str">
            <v>P. CARPINTERIA</v>
          </cell>
          <cell r="B18">
            <v>112936.40999999999</v>
          </cell>
          <cell r="C18">
            <v>0</v>
          </cell>
          <cell r="D18">
            <v>0</v>
          </cell>
          <cell r="E18">
            <v>0</v>
          </cell>
          <cell r="F18">
            <v>42017.201999999997</v>
          </cell>
          <cell r="G18">
            <v>0</v>
          </cell>
          <cell r="H18">
            <v>0</v>
          </cell>
          <cell r="I18">
            <v>0</v>
          </cell>
        </row>
        <row r="19">
          <cell r="A19" t="str">
            <v>P. CABLEADO ESTRUCTURADO</v>
          </cell>
          <cell r="B19">
            <v>125171.18774999998</v>
          </cell>
          <cell r="C19">
            <v>0</v>
          </cell>
          <cell r="D19">
            <v>0</v>
          </cell>
          <cell r="E19">
            <v>0</v>
          </cell>
          <cell r="F19">
            <v>46569.065549999992</v>
          </cell>
          <cell r="G19">
            <v>0</v>
          </cell>
          <cell r="H19">
            <v>0</v>
          </cell>
          <cell r="I19">
            <v>0</v>
          </cell>
        </row>
        <row r="20">
          <cell r="A20">
            <v>0</v>
          </cell>
          <cell r="B20">
            <v>0</v>
          </cell>
          <cell r="C20">
            <v>0</v>
          </cell>
          <cell r="D20">
            <v>0</v>
          </cell>
          <cell r="E20">
            <v>0</v>
          </cell>
          <cell r="F20">
            <v>0</v>
          </cell>
          <cell r="G20" t="str">
            <v>Vlr actualizado</v>
          </cell>
          <cell r="H20" t="str">
            <v>% Actualización</v>
          </cell>
          <cell r="I20" t="str">
            <v>Vlr Actual</v>
          </cell>
        </row>
        <row r="21">
          <cell r="A21" t="str">
            <v>Excavaciones</v>
          </cell>
          <cell r="B21">
            <v>0</v>
          </cell>
          <cell r="C21">
            <v>0</v>
          </cell>
          <cell r="D21">
            <v>0</v>
          </cell>
          <cell r="E21">
            <v>3</v>
          </cell>
          <cell r="F21" t="str">
            <v>Ayudante</v>
          </cell>
          <cell r="G21">
            <v>105043.01</v>
          </cell>
          <cell r="H21">
            <v>0</v>
          </cell>
          <cell r="I21">
            <v>105043.005</v>
          </cell>
        </row>
        <row r="22">
          <cell r="A22" t="str">
            <v>Rellenos de excavación</v>
          </cell>
          <cell r="B22">
            <v>0</v>
          </cell>
          <cell r="C22">
            <v>0</v>
          </cell>
          <cell r="D22">
            <v>0</v>
          </cell>
          <cell r="E22">
            <v>1</v>
          </cell>
          <cell r="F22" t="str">
            <v>Ayudante</v>
          </cell>
          <cell r="G22">
            <v>35014.339999999997</v>
          </cell>
          <cell r="H22">
            <v>0</v>
          </cell>
          <cell r="I22">
            <v>35014.334999999999</v>
          </cell>
        </row>
        <row r="23">
          <cell r="A23" t="str">
            <v>Enchapes y acabados</v>
          </cell>
          <cell r="B23">
            <v>1</v>
          </cell>
          <cell r="C23" t="str">
            <v>oficial</v>
          </cell>
          <cell r="D23">
            <v>0</v>
          </cell>
          <cell r="E23">
            <v>1</v>
          </cell>
          <cell r="F23" t="str">
            <v>Ayudante</v>
          </cell>
          <cell r="G23">
            <v>129128.01</v>
          </cell>
          <cell r="H23">
            <v>0</v>
          </cell>
          <cell r="I23">
            <v>129128.00999999998</v>
          </cell>
        </row>
        <row r="24">
          <cell r="A24" t="str">
            <v>Cuadrilla Demoliciones</v>
          </cell>
          <cell r="B24">
            <v>0</v>
          </cell>
          <cell r="C24">
            <v>0</v>
          </cell>
          <cell r="D24">
            <v>0</v>
          </cell>
          <cell r="E24">
            <v>2</v>
          </cell>
          <cell r="F24" t="str">
            <v>Ayudante</v>
          </cell>
          <cell r="G24">
            <v>70028.67</v>
          </cell>
          <cell r="H24">
            <v>0</v>
          </cell>
          <cell r="I24">
            <v>70028.67</v>
          </cell>
        </row>
        <row r="25">
          <cell r="A25" t="str">
            <v>Excavaciones en roca</v>
          </cell>
          <cell r="B25">
            <v>1</v>
          </cell>
          <cell r="C25" t="str">
            <v>Oficial</v>
          </cell>
          <cell r="D25" t="str">
            <v>+</v>
          </cell>
          <cell r="E25">
            <v>3</v>
          </cell>
          <cell r="F25" t="str">
            <v>Ayudante</v>
          </cell>
          <cell r="G25">
            <v>199156.68</v>
          </cell>
          <cell r="H25">
            <v>0</v>
          </cell>
          <cell r="I25">
            <v>199156.68</v>
          </cell>
        </row>
        <row r="26">
          <cell r="A26" t="str">
            <v>Albañilería</v>
          </cell>
          <cell r="B26">
            <v>2</v>
          </cell>
          <cell r="C26" t="str">
            <v>Oficial</v>
          </cell>
          <cell r="D26" t="str">
            <v>+</v>
          </cell>
          <cell r="E26">
            <v>1</v>
          </cell>
          <cell r="F26" t="str">
            <v>Ayudante</v>
          </cell>
          <cell r="G26">
            <v>223241.69</v>
          </cell>
          <cell r="H26">
            <v>0</v>
          </cell>
          <cell r="I26">
            <v>223241.68499999997</v>
          </cell>
        </row>
        <row r="27">
          <cell r="A27" t="str">
            <v>Estructuras</v>
          </cell>
          <cell r="B27">
            <v>2</v>
          </cell>
          <cell r="C27" t="str">
            <v>Oficial</v>
          </cell>
          <cell r="D27" t="str">
            <v>+</v>
          </cell>
          <cell r="E27">
            <v>3</v>
          </cell>
          <cell r="F27" t="str">
            <v>Ayudante</v>
          </cell>
          <cell r="G27">
            <v>293270.36</v>
          </cell>
          <cell r="H27">
            <v>0</v>
          </cell>
          <cell r="I27">
            <v>293270.35499999998</v>
          </cell>
        </row>
        <row r="28">
          <cell r="A28" t="str">
            <v>Topografía</v>
          </cell>
          <cell r="B28">
            <v>1</v>
          </cell>
          <cell r="C28" t="str">
            <v>Oficial</v>
          </cell>
          <cell r="D28" t="str">
            <v>+</v>
          </cell>
          <cell r="E28">
            <v>3</v>
          </cell>
          <cell r="F28" t="str">
            <v>Ayudante</v>
          </cell>
          <cell r="G28">
            <v>219072.35</v>
          </cell>
          <cell r="H28">
            <v>0</v>
          </cell>
          <cell r="I28">
            <v>219072.348</v>
          </cell>
        </row>
        <row r="29">
          <cell r="A29" t="str">
            <v>Instalaciones</v>
          </cell>
          <cell r="B29">
            <v>2</v>
          </cell>
          <cell r="C29" t="str">
            <v>Oficial</v>
          </cell>
          <cell r="D29" t="str">
            <v>+</v>
          </cell>
          <cell r="E29">
            <v>2</v>
          </cell>
          <cell r="F29" t="str">
            <v>Ayudante</v>
          </cell>
          <cell r="G29">
            <v>284081.62</v>
          </cell>
          <cell r="H29">
            <v>0</v>
          </cell>
          <cell r="I29">
            <v>284081.62199999997</v>
          </cell>
        </row>
        <row r="30">
          <cell r="A30" t="str">
            <v>Cuadrilla 1 - 4</v>
          </cell>
          <cell r="B30">
            <v>1</v>
          </cell>
          <cell r="C30" t="str">
            <v>Oficial</v>
          </cell>
          <cell r="D30" t="str">
            <v>+</v>
          </cell>
          <cell r="E30">
            <v>4</v>
          </cell>
          <cell r="F30" t="str">
            <v>Ayudante</v>
          </cell>
          <cell r="G30">
            <v>281005.21999999997</v>
          </cell>
          <cell r="H30">
            <v>0</v>
          </cell>
          <cell r="I30">
            <v>281005.21799999999</v>
          </cell>
        </row>
        <row r="31">
          <cell r="A31" t="str">
            <v>Cuadrilla 1 - 1</v>
          </cell>
          <cell r="B31">
            <v>1</v>
          </cell>
          <cell r="C31" t="str">
            <v>Oficial</v>
          </cell>
          <cell r="D31" t="str">
            <v>+</v>
          </cell>
          <cell r="E31">
            <v>1</v>
          </cell>
          <cell r="F31" t="str">
            <v>Ayudante</v>
          </cell>
          <cell r="G31">
            <v>154953.60999999999</v>
          </cell>
          <cell r="H31">
            <v>0</v>
          </cell>
          <cell r="I31">
            <v>154953.61199999999</v>
          </cell>
        </row>
        <row r="32">
          <cell r="A32" t="str">
            <v>Cuadrilla 1 - 3</v>
          </cell>
          <cell r="B32">
            <v>1</v>
          </cell>
          <cell r="C32" t="str">
            <v>Oficial</v>
          </cell>
          <cell r="D32" t="str">
            <v>+</v>
          </cell>
          <cell r="E32">
            <v>3</v>
          </cell>
          <cell r="F32" t="str">
            <v>Ayudante</v>
          </cell>
          <cell r="G32">
            <v>199156.68</v>
          </cell>
          <cell r="H32">
            <v>0</v>
          </cell>
          <cell r="I32">
            <v>199156.68</v>
          </cell>
        </row>
        <row r="33">
          <cell r="A33" t="str">
            <v>Cuadrilla 1 - 6</v>
          </cell>
          <cell r="B33">
            <v>1</v>
          </cell>
          <cell r="C33" t="str">
            <v>Oficial</v>
          </cell>
          <cell r="D33" t="str">
            <v>+</v>
          </cell>
          <cell r="E33">
            <v>6</v>
          </cell>
          <cell r="F33" t="str">
            <v>Ayudante</v>
          </cell>
          <cell r="G33">
            <v>304199.69</v>
          </cell>
          <cell r="H33">
            <v>0</v>
          </cell>
          <cell r="I33">
            <v>304199.685</v>
          </cell>
        </row>
        <row r="34">
          <cell r="A34" t="str">
            <v>Cuadrilla Hidraúlico y Sanitario</v>
          </cell>
          <cell r="B34">
            <v>1</v>
          </cell>
          <cell r="C34" t="str">
            <v>Oficial</v>
          </cell>
          <cell r="D34" t="str">
            <v>+</v>
          </cell>
          <cell r="E34">
            <v>1</v>
          </cell>
          <cell r="F34" t="str">
            <v>Ayudante</v>
          </cell>
          <cell r="G34">
            <v>142040.81</v>
          </cell>
          <cell r="H34">
            <v>0</v>
          </cell>
          <cell r="I34">
            <v>142040.81099999999</v>
          </cell>
        </row>
        <row r="35">
          <cell r="A35" t="str">
            <v>Cuadrilla Carpinteria metálica</v>
          </cell>
          <cell r="B35">
            <v>1</v>
          </cell>
          <cell r="C35" t="str">
            <v>Oficial</v>
          </cell>
          <cell r="D35" t="str">
            <v>+</v>
          </cell>
          <cell r="E35">
            <v>1</v>
          </cell>
          <cell r="F35" t="str">
            <v>Ayudante</v>
          </cell>
          <cell r="G35">
            <v>154953.61199999999</v>
          </cell>
          <cell r="H35">
            <v>0</v>
          </cell>
          <cell r="I35">
            <v>148497.21149999998</v>
          </cell>
        </row>
        <row r="36">
          <cell r="A36" t="str">
            <v>Cuadrilla  Eléctrico</v>
          </cell>
          <cell r="B36">
            <v>1</v>
          </cell>
          <cell r="C36" t="str">
            <v xml:space="preserve">Oficial </v>
          </cell>
          <cell r="D36" t="str">
            <v>+</v>
          </cell>
          <cell r="E36">
            <v>1</v>
          </cell>
          <cell r="F36" t="str">
            <v>Ayudante</v>
          </cell>
          <cell r="G36">
            <v>171740.25329999998</v>
          </cell>
          <cell r="H36">
            <v>0</v>
          </cell>
          <cell r="I36">
            <v>171740.25329999998</v>
          </cell>
        </row>
        <row r="37">
          <cell r="A37" t="str">
            <v>Carpintería</v>
          </cell>
          <cell r="B37">
            <v>1</v>
          </cell>
          <cell r="C37" t="str">
            <v>Oficial</v>
          </cell>
          <cell r="D37" t="str">
            <v>+</v>
          </cell>
          <cell r="E37">
            <v>2</v>
          </cell>
          <cell r="F37" t="str">
            <v>Ayudante</v>
          </cell>
          <cell r="G37">
            <v>196970.81</v>
          </cell>
          <cell r="H37">
            <v>0</v>
          </cell>
          <cell r="I37">
            <v>196970.81399999998</v>
          </cell>
        </row>
        <row r="38">
          <cell r="A38" t="str">
            <v>Pintura</v>
          </cell>
          <cell r="B38">
            <v>2</v>
          </cell>
          <cell r="C38" t="str">
            <v>Oficial</v>
          </cell>
          <cell r="D38" t="str">
            <v>+</v>
          </cell>
          <cell r="E38">
            <v>1</v>
          </cell>
          <cell r="F38" t="str">
            <v>Ayudante</v>
          </cell>
          <cell r="G38">
            <v>256727.94</v>
          </cell>
          <cell r="H38">
            <v>0</v>
          </cell>
          <cell r="I38">
            <v>256727.93774999998</v>
          </cell>
        </row>
        <row r="39">
          <cell r="A39" t="str">
            <v>Mampostería</v>
          </cell>
          <cell r="B39">
            <v>2</v>
          </cell>
          <cell r="C39" t="str">
            <v>Oficial</v>
          </cell>
          <cell r="D39" t="str">
            <v>+</v>
          </cell>
          <cell r="E39">
            <v>1</v>
          </cell>
          <cell r="F39" t="str">
            <v>Ayudante</v>
          </cell>
          <cell r="G39">
            <v>223241.69</v>
          </cell>
          <cell r="H39">
            <v>0</v>
          </cell>
          <cell r="I39">
            <v>223241.68499999997</v>
          </cell>
        </row>
        <row r="40">
          <cell r="A40" t="str">
            <v>Vías</v>
          </cell>
          <cell r="B40">
            <v>3</v>
          </cell>
          <cell r="C40" t="str">
            <v>Oficial</v>
          </cell>
          <cell r="D40" t="str">
            <v>+</v>
          </cell>
          <cell r="E40">
            <v>4</v>
          </cell>
          <cell r="F40" t="str">
            <v>Ayudante</v>
          </cell>
          <cell r="G40">
            <v>485758.12</v>
          </cell>
          <cell r="H40">
            <v>0</v>
          </cell>
          <cell r="I40">
            <v>485758.11974999995</v>
          </cell>
        </row>
        <row r="41">
          <cell r="A41" t="str">
            <v>Cuadrilla Carpinteria Aluminio</v>
          </cell>
          <cell r="B41">
            <v>2</v>
          </cell>
          <cell r="C41" t="str">
            <v>Oficial</v>
          </cell>
          <cell r="D41" t="str">
            <v>+</v>
          </cell>
          <cell r="E41">
            <v>2</v>
          </cell>
          <cell r="F41" t="str">
            <v>Ayudante</v>
          </cell>
          <cell r="G41">
            <v>309907.21999999997</v>
          </cell>
          <cell r="H41">
            <v>0</v>
          </cell>
          <cell r="I41">
            <v>309907.22399999999</v>
          </cell>
        </row>
        <row r="42">
          <cell r="A42" t="str">
            <v>Cuadrilla instalaciones a  gas</v>
          </cell>
          <cell r="B42">
            <v>2</v>
          </cell>
          <cell r="C42" t="str">
            <v>Oficiales</v>
          </cell>
          <cell r="D42">
            <v>0</v>
          </cell>
          <cell r="E42">
            <v>0</v>
          </cell>
          <cell r="F42">
            <v>0</v>
          </cell>
          <cell r="G42">
            <v>250342.38</v>
          </cell>
          <cell r="H42">
            <v>0</v>
          </cell>
          <cell r="I42">
            <v>250342.37549999997</v>
          </cell>
        </row>
        <row r="43">
          <cell r="A43" t="str">
            <v>Ingeniero</v>
          </cell>
          <cell r="B43">
            <v>0</v>
          </cell>
          <cell r="C43">
            <v>0</v>
          </cell>
          <cell r="D43">
            <v>0</v>
          </cell>
          <cell r="E43">
            <v>0</v>
          </cell>
          <cell r="F43">
            <v>0</v>
          </cell>
          <cell r="G43">
            <v>250000</v>
          </cell>
          <cell r="H43">
            <v>0</v>
          </cell>
          <cell r="I43">
            <v>250000</v>
          </cell>
        </row>
        <row r="44">
          <cell r="A44" t="str">
            <v>Tramitador</v>
          </cell>
          <cell r="B44">
            <v>0</v>
          </cell>
          <cell r="C44">
            <v>0</v>
          </cell>
          <cell r="D44">
            <v>0</v>
          </cell>
          <cell r="E44">
            <v>0</v>
          </cell>
          <cell r="F44">
            <v>0</v>
          </cell>
          <cell r="G44">
            <v>120000</v>
          </cell>
          <cell r="H44">
            <v>0</v>
          </cell>
          <cell r="I44">
            <v>120000</v>
          </cell>
        </row>
      </sheetData>
      <sheetData sheetId="10">
        <row r="12">
          <cell r="A12" t="str">
            <v>COSTOS DE TRANSPORTE</v>
          </cell>
        </row>
      </sheetData>
      <sheetData sheetId="11">
        <row r="11">
          <cell r="A11" t="str">
            <v>COSTOS DE MAQUINARIA Y EQUIPOS</v>
          </cell>
        </row>
      </sheetData>
      <sheetData sheetId="12">
        <row r="8">
          <cell r="A8" t="str">
            <v>Descripción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BASE.BACHEO"/>
      <sheetName val="SELLO.GRIETAS"/>
      <sheetName val="EXCAV.REP.PAV"/>
      <sheetName val="MDC-2"/>
      <sheetName val="MDC-2.BACHEO"/>
      <sheetName val="MDC-2 RENIVEL"/>
      <sheetName val="CONC.F"/>
      <sheetName val="basicos"/>
      <sheetName val="REPLAN."/>
      <sheetName val="EXCAV.MAT.COM"/>
      <sheetName val="PEDRAPLEN"/>
      <sheetName val="TERRAP."/>
      <sheetName val="SUBBASE"/>
      <sheetName val="BASE"/>
      <sheetName val="IMPRIMA"/>
      <sheetName val="ACARREO"/>
      <sheetName val="EXCAV.ESTRUCT."/>
      <sheetName val="EXCAV.B.AGUA"/>
      <sheetName val="RELLE.ESTRUCT."/>
      <sheetName val="DEMOLI"/>
      <sheetName val="CONCRETO.C"/>
      <sheetName val="CONC.D"/>
      <sheetName val="CONC.G"/>
      <sheetName val="TUB.36&quot;"/>
      <sheetName val="ACERO"/>
      <sheetName val="CUNET.CC"/>
      <sheetName val="MAT.FILTRO"/>
      <sheetName val="ANDEN"/>
      <sheetName val="BORDI"/>
      <sheetName val="GEOTEXT."/>
      <sheetName val="GAVIONES"/>
      <sheetName val="SEÑALVERT."/>
      <sheetName val="LIN.DEMARC."/>
      <sheetName val="LIN.DEMARC.DISC."/>
      <sheetName val="POST.KIL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EQUIPOS</v>
          </cell>
          <cell r="B1" t="str">
            <v>MARCA</v>
          </cell>
          <cell r="C1" t="str">
            <v>TIPO</v>
          </cell>
          <cell r="D1" t="str">
            <v>TARIFA</v>
          </cell>
        </row>
        <row r="2">
          <cell r="A2" t="str">
            <v xml:space="preserve">BULLDOZER </v>
          </cell>
          <cell r="B2" t="str">
            <v>Caterpillar</v>
          </cell>
          <cell r="C2" t="str">
            <v>D6D</v>
          </cell>
          <cell r="D2">
            <v>65000</v>
          </cell>
        </row>
        <row r="3">
          <cell r="A3" t="str">
            <v>BULLDOZER 2</v>
          </cell>
          <cell r="B3" t="str">
            <v>Caterpillar</v>
          </cell>
          <cell r="C3" t="str">
            <v>D8K</v>
          </cell>
          <cell r="D3">
            <v>90000</v>
          </cell>
        </row>
        <row r="4">
          <cell r="A4" t="str">
            <v>BULLDOZER 3</v>
          </cell>
          <cell r="B4" t="str">
            <v>Caterpillar</v>
          </cell>
          <cell r="C4" t="str">
            <v>D8L</v>
          </cell>
          <cell r="D4">
            <v>95000</v>
          </cell>
        </row>
        <row r="5">
          <cell r="A5" t="str">
            <v>CAMIONETA DE ESTACAS 1</v>
          </cell>
          <cell r="C5">
            <v>2300</v>
          </cell>
        </row>
        <row r="6">
          <cell r="A6" t="str">
            <v>CAMIONETA DE ESTACAS 2</v>
          </cell>
          <cell r="B6" t="str">
            <v>Mazda</v>
          </cell>
          <cell r="C6" t="str">
            <v>B-2000</v>
          </cell>
        </row>
        <row r="7">
          <cell r="A7" t="str">
            <v>CAMPERO</v>
          </cell>
          <cell r="B7" t="str">
            <v>Toyota</v>
          </cell>
        </row>
        <row r="8">
          <cell r="A8" t="str">
            <v xml:space="preserve">CARGADOR </v>
          </cell>
          <cell r="B8" t="str">
            <v>Caterpillar</v>
          </cell>
          <cell r="C8">
            <v>930</v>
          </cell>
          <cell r="D8">
            <v>54000</v>
          </cell>
        </row>
        <row r="9">
          <cell r="A9" t="str">
            <v>CARGADOR 2</v>
          </cell>
          <cell r="B9" t="str">
            <v>Caterpillar</v>
          </cell>
          <cell r="C9" t="str">
            <v>950B</v>
          </cell>
          <cell r="D9">
            <v>45000</v>
          </cell>
        </row>
        <row r="10">
          <cell r="A10" t="str">
            <v>CARGADOR 3</v>
          </cell>
          <cell r="B10" t="str">
            <v>International</v>
          </cell>
          <cell r="C10">
            <v>515</v>
          </cell>
          <cell r="D10">
            <v>38000</v>
          </cell>
        </row>
        <row r="11">
          <cell r="A11" t="str">
            <v>CARGADOR 4</v>
          </cell>
          <cell r="B11" t="str">
            <v>Clarck Michigan</v>
          </cell>
          <cell r="C11">
            <v>55</v>
          </cell>
          <cell r="D11">
            <v>40000</v>
          </cell>
        </row>
        <row r="12">
          <cell r="A12" t="str">
            <v>CARROTANQUE</v>
          </cell>
          <cell r="B12" t="str">
            <v>Ford</v>
          </cell>
          <cell r="C12" t="str">
            <v>FDG-497</v>
          </cell>
          <cell r="D12">
            <v>25000</v>
          </cell>
        </row>
        <row r="13">
          <cell r="A13" t="str">
            <v>COMPACTADOR DE LLANTAS</v>
          </cell>
          <cell r="B13" t="str">
            <v>Caterpillar</v>
          </cell>
          <cell r="C13" t="str">
            <v>PS-130</v>
          </cell>
          <cell r="D13">
            <v>55000</v>
          </cell>
        </row>
        <row r="14">
          <cell r="A14" t="str">
            <v xml:space="preserve">COMPRESOR </v>
          </cell>
          <cell r="B14" t="str">
            <v>Leroi</v>
          </cell>
          <cell r="C14" t="str">
            <v>E1-75DB</v>
          </cell>
          <cell r="D14">
            <v>45000</v>
          </cell>
        </row>
        <row r="15">
          <cell r="A15" t="str">
            <v>COMPRESOR 2</v>
          </cell>
          <cell r="B15" t="str">
            <v>Ingersoll Rand</v>
          </cell>
          <cell r="D15">
            <v>45000</v>
          </cell>
        </row>
        <row r="16">
          <cell r="A16" t="str">
            <v>COMPRESOR 3</v>
          </cell>
          <cell r="B16" t="str">
            <v>Sullair</v>
          </cell>
          <cell r="C16" t="str">
            <v>375DP</v>
          </cell>
          <cell r="D16">
            <v>35000</v>
          </cell>
        </row>
        <row r="17">
          <cell r="A17" t="str">
            <v>FINISHER 1</v>
          </cell>
          <cell r="B17" t="str">
            <v>Barber Green</v>
          </cell>
          <cell r="C17" t="str">
            <v>SA-41</v>
          </cell>
          <cell r="D17">
            <v>70000</v>
          </cell>
        </row>
        <row r="18">
          <cell r="A18" t="str">
            <v>FINISHER 2</v>
          </cell>
          <cell r="B18" t="str">
            <v>Barber Green</v>
          </cell>
          <cell r="C18" t="str">
            <v>SB-41</v>
          </cell>
          <cell r="D18">
            <v>70000</v>
          </cell>
        </row>
        <row r="19">
          <cell r="A19" t="str">
            <v>FINISHER 3</v>
          </cell>
          <cell r="B19" t="str">
            <v>Barber Green</v>
          </cell>
          <cell r="C19" t="str">
            <v>SA-41</v>
          </cell>
          <cell r="D19">
            <v>50000</v>
          </cell>
        </row>
        <row r="20">
          <cell r="A20" t="str">
            <v>HERRAMIENTA MENOR</v>
          </cell>
          <cell r="C20" t="str">
            <v>global</v>
          </cell>
          <cell r="D20">
            <v>1000</v>
          </cell>
        </row>
        <row r="21">
          <cell r="A21" t="str">
            <v xml:space="preserve">IRRIGADOR </v>
          </cell>
          <cell r="D21">
            <v>40000</v>
          </cell>
        </row>
        <row r="22">
          <cell r="A22" t="str">
            <v>MEZCLADORA</v>
          </cell>
          <cell r="B22" t="str">
            <v>-</v>
          </cell>
          <cell r="C22" t="str">
            <v>-</v>
          </cell>
          <cell r="D22">
            <v>50000</v>
          </cell>
        </row>
        <row r="23">
          <cell r="A23" t="str">
            <v>MOTOBOMBA</v>
          </cell>
          <cell r="B23" t="str">
            <v>-</v>
          </cell>
          <cell r="C23" t="str">
            <v>-</v>
          </cell>
          <cell r="D23">
            <v>12000</v>
          </cell>
        </row>
        <row r="24">
          <cell r="A24" t="str">
            <v>MOTONIVELADORA 1</v>
          </cell>
          <cell r="B24" t="str">
            <v>Caterpillar</v>
          </cell>
          <cell r="C24" t="str">
            <v>120-G</v>
          </cell>
          <cell r="D24">
            <v>48000</v>
          </cell>
        </row>
        <row r="25">
          <cell r="A25" t="str">
            <v>MOTONIVELADORA 2</v>
          </cell>
          <cell r="B25" t="str">
            <v>Caterpillar</v>
          </cell>
          <cell r="C25" t="str">
            <v>120-B</v>
          </cell>
          <cell r="D25">
            <v>40000</v>
          </cell>
        </row>
        <row r="26">
          <cell r="A26" t="str">
            <v>MOTONIVELADORA 3</v>
          </cell>
          <cell r="B26" t="str">
            <v>Caterpillar</v>
          </cell>
          <cell r="C26" t="str">
            <v>120-B</v>
          </cell>
          <cell r="D26">
            <v>40000</v>
          </cell>
        </row>
        <row r="27">
          <cell r="A27" t="str">
            <v>MOTONIVELADORA 4</v>
          </cell>
          <cell r="B27" t="str">
            <v>Champion</v>
          </cell>
          <cell r="C27">
            <v>710</v>
          </cell>
          <cell r="D27">
            <v>45000</v>
          </cell>
        </row>
        <row r="28">
          <cell r="A28" t="str">
            <v>PLANTA DE ASFALTO</v>
          </cell>
          <cell r="B28" t="str">
            <v>Barber Green</v>
          </cell>
          <cell r="C28" t="str">
            <v>DM45</v>
          </cell>
          <cell r="D28">
            <v>135000</v>
          </cell>
        </row>
        <row r="29">
          <cell r="A29" t="str">
            <v>RANA</v>
          </cell>
          <cell r="B29" t="str">
            <v>-</v>
          </cell>
          <cell r="C29" t="str">
            <v>-</v>
          </cell>
          <cell r="D29">
            <v>25000</v>
          </cell>
        </row>
        <row r="30">
          <cell r="A30" t="str">
            <v>RETROCARGADOR</v>
          </cell>
          <cell r="C30" t="str">
            <v>JCB</v>
          </cell>
          <cell r="D30">
            <v>35000</v>
          </cell>
        </row>
        <row r="31">
          <cell r="A31" t="str">
            <v>RETROEXCAVADORA 1</v>
          </cell>
          <cell r="B31" t="str">
            <v>Hitachi</v>
          </cell>
          <cell r="C31" t="str">
            <v>EX-200-LC</v>
          </cell>
          <cell r="D31">
            <v>65000</v>
          </cell>
        </row>
        <row r="32">
          <cell r="A32" t="str">
            <v>RETROEXCAVADORA 2</v>
          </cell>
          <cell r="B32" t="str">
            <v>Hitachi</v>
          </cell>
          <cell r="C32" t="str">
            <v>EX-200-2</v>
          </cell>
          <cell r="D32">
            <v>50000</v>
          </cell>
        </row>
        <row r="33">
          <cell r="A33" t="str">
            <v>VIBROCOMPACTADOR 1</v>
          </cell>
          <cell r="B33" t="str">
            <v>Raygo</v>
          </cell>
          <cell r="C33" t="str">
            <v>304-A</v>
          </cell>
          <cell r="D33">
            <v>38000</v>
          </cell>
        </row>
        <row r="34">
          <cell r="A34" t="str">
            <v>VIBROCOMPACTADOR 2</v>
          </cell>
          <cell r="B34" t="str">
            <v>Ingersoll Rand</v>
          </cell>
          <cell r="C34" t="str">
            <v>SP-48</v>
          </cell>
          <cell r="D34">
            <v>38000</v>
          </cell>
        </row>
        <row r="35">
          <cell r="A35" t="str">
            <v>VIBROCOMPACTADOR 3</v>
          </cell>
          <cell r="B35" t="str">
            <v>Ingersoll Rand</v>
          </cell>
          <cell r="C35" t="str">
            <v>DD-65</v>
          </cell>
          <cell r="D35">
            <v>38000</v>
          </cell>
        </row>
        <row r="36">
          <cell r="A36" t="str">
            <v>VIBROCOMPACTADOR 4</v>
          </cell>
          <cell r="B36" t="str">
            <v>Dynapac</v>
          </cell>
          <cell r="C36" t="str">
            <v>CA-15</v>
          </cell>
          <cell r="D36">
            <v>59000</v>
          </cell>
        </row>
        <row r="37">
          <cell r="A37" t="str">
            <v>VIBROCOMPACTADOR 5</v>
          </cell>
          <cell r="B37" t="str">
            <v>Dynapac</v>
          </cell>
          <cell r="C37" t="str">
            <v>CH-44</v>
          </cell>
          <cell r="D37">
            <v>40000</v>
          </cell>
        </row>
        <row r="38">
          <cell r="A38" t="str">
            <v>VIBROCOMPACTADOR 6</v>
          </cell>
          <cell r="B38" t="str">
            <v>Lokomo</v>
          </cell>
          <cell r="C38" t="str">
            <v>AT-38</v>
          </cell>
          <cell r="D38">
            <v>40000</v>
          </cell>
        </row>
        <row r="39">
          <cell r="A39" t="str">
            <v>VOLQUETA 1</v>
          </cell>
          <cell r="B39" t="str">
            <v>Brigadier</v>
          </cell>
          <cell r="C39" t="str">
            <v>UFP-493</v>
          </cell>
          <cell r="D39">
            <v>45000</v>
          </cell>
        </row>
        <row r="40">
          <cell r="A40" t="str">
            <v>VOLQUETA 2</v>
          </cell>
          <cell r="B40" t="str">
            <v>Brigadier</v>
          </cell>
          <cell r="C40" t="str">
            <v>UFP-497</v>
          </cell>
          <cell r="D40">
            <v>45000</v>
          </cell>
        </row>
        <row r="41">
          <cell r="A41" t="str">
            <v>VOLQUETA 3</v>
          </cell>
          <cell r="B41" t="str">
            <v>Dodge</v>
          </cell>
          <cell r="C41" t="str">
            <v>FDG-012</v>
          </cell>
          <cell r="D41">
            <v>25000</v>
          </cell>
        </row>
        <row r="42">
          <cell r="A42" t="str">
            <v>VOLQUETA 5</v>
          </cell>
          <cell r="B42" t="str">
            <v>Mack</v>
          </cell>
          <cell r="C42" t="str">
            <v>UFP-974</v>
          </cell>
          <cell r="D42">
            <v>45000</v>
          </cell>
        </row>
        <row r="43">
          <cell r="A43" t="str">
            <v>VOLQUETA 6</v>
          </cell>
          <cell r="B43" t="str">
            <v>Mack</v>
          </cell>
          <cell r="C43" t="str">
            <v>VBH-632</v>
          </cell>
          <cell r="D43">
            <v>45000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TARIFAS"/>
      <sheetName val="Personalizar"/>
      <sheetName val="2103mar "/>
      <sheetName val="A. P. U."/>
      <sheetName val="Insumos"/>
    </sheetNames>
    <sheetDataSet>
      <sheetData sheetId="0" refreshError="1"/>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refreshError="1"/>
      <sheetData sheetId="1" refreshError="1"/>
      <sheetData sheetId="2" refreshError="1"/>
      <sheetData sheetId="3" refreshError="1"/>
      <sheetData sheetId="4" refreshError="1"/>
      <sheetData sheetId="5" refreshError="1"/>
      <sheetData sheetId="6" refreshError="1">
        <row r="1">
          <cell r="A1" t="str">
            <v>CODIGO</v>
          </cell>
          <cell r="B1" t="str">
            <v>ITEM</v>
          </cell>
          <cell r="C1" t="str">
            <v>UNIDAD</v>
          </cell>
          <cell r="D1" t="str">
            <v>CANTIDAD</v>
          </cell>
          <cell r="E1" t="str">
            <v>VR. UNITARIO</v>
          </cell>
        </row>
        <row r="2">
          <cell r="A2">
            <v>1</v>
          </cell>
          <cell r="B2" t="str">
            <v>PRELIMINARES</v>
          </cell>
          <cell r="C2">
            <v>0</v>
          </cell>
          <cell r="D2">
            <v>0</v>
          </cell>
          <cell r="E2">
            <v>0</v>
          </cell>
        </row>
        <row r="3">
          <cell r="A3" t="str">
            <v>1.1</v>
          </cell>
          <cell r="B3" t="str">
            <v>OBRAS PRELIMINARES</v>
          </cell>
          <cell r="C3" t="str">
            <v>ML</v>
          </cell>
          <cell r="D3">
            <v>145.16</v>
          </cell>
        </row>
        <row r="4">
          <cell r="A4" t="str">
            <v>1.1.1</v>
          </cell>
          <cell r="B4" t="str">
            <v>DESCAPOTE A MAQUINA Emax=0.20m (Incluye descapote. nivelación de terreno. trasiego. cargue. retiro y disposición de sobrantes a sitio autorizado y todo lo requerido para la correcta ejecución y recibo a satisfacción)</v>
          </cell>
          <cell r="C4" t="str">
            <v>M2</v>
          </cell>
          <cell r="D4">
            <v>1001.4</v>
          </cell>
        </row>
        <row r="5">
          <cell r="A5" t="str">
            <v>1.1.2</v>
          </cell>
          <cell r="B5" t="str">
            <v>LOCALIZACIÓN Y REPLANTEO MANUAL (Incluye localización planimétrica de obras arquitectónicas, estructurales, de redes y acabados, nivelación de puntos de referencia, instalación de estacas y todo lo requerido para la correcta ejecución y recibo a satisfacción)</v>
          </cell>
          <cell r="C5" t="str">
            <v>M2</v>
          </cell>
          <cell r="D5">
            <v>1001.4</v>
          </cell>
        </row>
        <row r="6">
          <cell r="A6" t="str">
            <v>1.1.3</v>
          </cell>
          <cell r="B6" t="str">
            <v>CERRAMIENTO PROVISIONAL EN LONA VERDE H=2,00 M (Incluye suministro, transporte e instalación de varas de clavo, lona verde, elementos fijación y todo lo requerido para la correcta ejecución y recibo a satisfacción)</v>
          </cell>
          <cell r="C6" t="str">
            <v>ML</v>
          </cell>
          <cell r="D6">
            <v>100</v>
          </cell>
          <cell r="E6">
            <v>0</v>
          </cell>
        </row>
        <row r="7">
          <cell r="A7" t="str">
            <v>1.1.4</v>
          </cell>
          <cell r="B7" t="str">
            <v>DEMOLICION CONSTRUCCION EXISTENTE (Incluye demoliciónde muros, placas, estructuras y demás elementos requeridos para inicio de la consutrucción)</v>
          </cell>
          <cell r="C7" t="str">
            <v>M2</v>
          </cell>
          <cell r="D7">
            <v>674.42</v>
          </cell>
        </row>
        <row r="8">
          <cell r="A8" t="str">
            <v>1.1.5</v>
          </cell>
          <cell r="B8" t="str">
            <v>TALA DE ARBOLES DE GRAN PORTE (Incluye trámite de permisos ante entidad ambiental, tala, reitro de sobrantes a centro de acopio y demás elementos requeridos para inicio de la consutrucción)</v>
          </cell>
          <cell r="C8" t="str">
            <v>UN</v>
          </cell>
          <cell r="D8">
            <v>674.42</v>
          </cell>
        </row>
        <row r="9">
          <cell r="A9">
            <v>2</v>
          </cell>
          <cell r="B9" t="str">
            <v>CIMENTACIÓN</v>
          </cell>
          <cell r="C9" t="str">
            <v>M3</v>
          </cell>
          <cell r="D9">
            <v>175.1</v>
          </cell>
        </row>
        <row r="10">
          <cell r="A10" t="str">
            <v>2.1</v>
          </cell>
          <cell r="B10" t="str">
            <v>EXCAVACIONES, RELLENOS Y REEMPLAZOS</v>
          </cell>
          <cell r="C10" t="str">
            <v>M3</v>
          </cell>
          <cell r="D10">
            <v>228.39</v>
          </cell>
        </row>
        <row r="11">
          <cell r="A11" t="str">
            <v>2.1.1</v>
          </cell>
          <cell r="B11" t="str">
            <v>EXCAVACIÓN MANUAL EN MATERIAL COMÚN 0m-2m (Incluye excavación, trasiego, herramientas y todo lo necesario para su correcta ejecución. No incluye cargue, retiro y disposición de escombros a sitio autorizado)</v>
          </cell>
          <cell r="C11" t="str">
            <v>M3</v>
          </cell>
          <cell r="D11">
            <v>167</v>
          </cell>
        </row>
        <row r="12">
          <cell r="A12" t="str">
            <v>2.1.2</v>
          </cell>
          <cell r="B12" t="str">
            <v>BASE RECEBO COMPACTADO B200 (Incluye suministro, transporte, cargue, trasiego, instalación, compactación 95% Próctor modificado y todo lo requerido para la correcta ejecución y recibo a satisfacción)</v>
          </cell>
          <cell r="C12" t="str">
            <v>M3</v>
          </cell>
          <cell r="D12">
            <v>197.69</v>
          </cell>
        </row>
        <row r="13">
          <cell r="A13" t="str">
            <v>2.1.3</v>
          </cell>
          <cell r="B13" t="str">
            <v>RETIRO DE ESCOMBROS (Incluye cargue, retiro, transporte y disposición final de escombros a sitio autorizado por la autoridad ambiental y/o autoridad territorial)</v>
          </cell>
          <cell r="C13" t="str">
            <v>M3</v>
          </cell>
          <cell r="D13">
            <v>208.75</v>
          </cell>
        </row>
        <row r="14">
          <cell r="A14" t="str">
            <v>2.1.4</v>
          </cell>
          <cell r="B14" t="str">
            <v>EXCAVACIÓN MECANICA EN MATERIAL COMÚN (Incluye excavación, trasiego, herramientas y todo lo necesario para su correcta ejecución. No incluye cargue, retiro y disposición de escombros a sitio autorizado)</v>
          </cell>
          <cell r="C14" t="str">
            <v>M3</v>
          </cell>
          <cell r="D14">
            <v>167</v>
          </cell>
        </row>
        <row r="15">
          <cell r="A15" t="str">
            <v>2.2</v>
          </cell>
          <cell r="B15" t="str">
            <v>CONCRETOS DE CIMENTACIÓN</v>
          </cell>
          <cell r="C15" t="str">
            <v>M3</v>
          </cell>
        </row>
        <row r="16">
          <cell r="A16" t="str">
            <v>2.2.1</v>
          </cell>
          <cell r="B16" t="str">
            <v>CONCRETO POBRE DE LIMPIEZA PARA SOLADOS 2000 PSI E=0,05m (Incluye suministro y transporte de concreto 2000 PSI, instalación y todo lo requerido para la correcta ejecución y recibo a satisfacción)</v>
          </cell>
          <cell r="C16" t="str">
            <v>M2</v>
          </cell>
          <cell r="D16">
            <v>60.61</v>
          </cell>
          <cell r="E16">
            <v>0</v>
          </cell>
        </row>
        <row r="17">
          <cell r="A17" t="str">
            <v>2.2.2</v>
          </cell>
          <cell r="B17" t="str">
            <v>VIGAS DE CIMENTACIÓN EN CONCRETO 3000 PSI (incluye suministro y transporte de concreto 3000 PSI, formaleta instalación y todo lo requerido para su correcta ejecución y recibo a satisfacción)</v>
          </cell>
          <cell r="C17" t="str">
            <v>M3</v>
          </cell>
          <cell r="D17">
            <v>44.06</v>
          </cell>
        </row>
        <row r="18">
          <cell r="A18" t="str">
            <v>2.2.3</v>
          </cell>
          <cell r="B18" t="str">
            <v>ZAPATAS EN CONCRETO 3000 PSI  (incluye suministro y transporte de concreto 3000 PSI, formaleta instalación y todo lo requerido para su correcta ejecución y recibo a satisfacción)</v>
          </cell>
          <cell r="C18" t="str">
            <v>M3</v>
          </cell>
          <cell r="D18">
            <v>26.85</v>
          </cell>
        </row>
        <row r="19">
          <cell r="A19" t="str">
            <v>2.2.4</v>
          </cell>
          <cell r="B19" t="str">
            <v>PLACAS DE CONTRAPISO E=0,10M EN CONCRETO DE 3000 PSI (incluye suministro y transporte de concreto 3000 PSI, formaleta instalación y todo lo requerido para su correcta ejecución y recibo a satisfacción)</v>
          </cell>
          <cell r="C19" t="str">
            <v>M2</v>
          </cell>
          <cell r="D19">
            <v>494.22</v>
          </cell>
        </row>
        <row r="20">
          <cell r="A20" t="str">
            <v>2.2.5</v>
          </cell>
          <cell r="B20" t="str">
            <v>CONCRETO CICLÓPEO (Incluye suministro y transporte de concreto 3000 PSI 60%, rajón 40%, instalación, y todo lo requerido para la correcta ejecución y recibo a satisfacción)</v>
          </cell>
          <cell r="C20" t="str">
            <v>M3</v>
          </cell>
          <cell r="D20">
            <v>15.63</v>
          </cell>
        </row>
        <row r="21">
          <cell r="A21">
            <v>3</v>
          </cell>
          <cell r="B21" t="str">
            <v>DESAGÜES E INSTALACIONES SUBTERRÁNEAS</v>
          </cell>
          <cell r="C21" t="str">
            <v>ML</v>
          </cell>
          <cell r="D21">
            <v>99.14</v>
          </cell>
        </row>
        <row r="22">
          <cell r="A22" t="str">
            <v>3.1</v>
          </cell>
          <cell r="B22" t="str">
            <v>RED GENERAL AGUAS LLUVIAS</v>
          </cell>
          <cell r="C22" t="str">
            <v>ML</v>
          </cell>
          <cell r="D22">
            <v>185.4</v>
          </cell>
        </row>
        <row r="23">
          <cell r="A23" t="str">
            <v>3.1.1</v>
          </cell>
          <cell r="B23" t="str">
            <v>TUBERÍA ALCANTARILLADO 10" PVC CORRUGADO (Incluye suministro, transporte e instalación de tubería y todo lo demás requerido para su correcta ejecución y funcionamiento)</v>
          </cell>
          <cell r="C23" t="str">
            <v>ML</v>
          </cell>
          <cell r="D23">
            <v>3.5</v>
          </cell>
        </row>
        <row r="24">
          <cell r="A24" t="str">
            <v>3.1.2</v>
          </cell>
          <cell r="B24" t="str">
            <v>TUBERÍA ALCANTARILLADO 8" PVC CORRUGADO (Incluye suministro, transporte e instalación de tubería y todo lo demás requerido para su correcta ejecución y funcionamiento)</v>
          </cell>
          <cell r="C24" t="str">
            <v>ML</v>
          </cell>
          <cell r="D24">
            <v>44</v>
          </cell>
        </row>
        <row r="25">
          <cell r="A25" t="str">
            <v>3.1.3</v>
          </cell>
          <cell r="B25" t="str">
            <v>TUBERÍAS EN PVCS 6" (Incluye suministro, transporte e instalación de tubería y todo lo demás requerido para su correcta ejecución y funcionamiento)</v>
          </cell>
          <cell r="C25" t="str">
            <v>ML</v>
          </cell>
          <cell r="D25">
            <v>124</v>
          </cell>
        </row>
        <row r="26">
          <cell r="A26" t="str">
            <v>3.1.4</v>
          </cell>
          <cell r="B26" t="str">
            <v>TUBERÍAS EN PVCS 4" (Incluye suministro, transporte e instalación de tubería y todo lo demás requerido para su correcta ejecución y funcionamiento)</v>
          </cell>
          <cell r="C26" t="str">
            <v>ML</v>
          </cell>
          <cell r="D26">
            <v>18</v>
          </cell>
        </row>
        <row r="27">
          <cell r="A27" t="str">
            <v>3.1.5</v>
          </cell>
          <cell r="B27" t="str">
            <v>ACCESORIOS PVCS 6" (Incluye suministro, transporte e instalación de accesorios y todo lo demás requerido para su correcta ejecución y funcionamiento)</v>
          </cell>
          <cell r="C27" t="str">
            <v>UN</v>
          </cell>
          <cell r="D27">
            <v>68</v>
          </cell>
        </row>
        <row r="28">
          <cell r="A28" t="str">
            <v>3.1.6</v>
          </cell>
          <cell r="B28" t="str">
            <v>ACCESORIOS PVCS 4" (Incluye suministro, transporte e instalación de accesorios y todo lo demás requerido para su correcta ejecución y funcionamiento)</v>
          </cell>
          <cell r="C28" t="str">
            <v>UN</v>
          </cell>
          <cell r="D28">
            <v>22</v>
          </cell>
          <cell r="E28">
            <v>0</v>
          </cell>
        </row>
        <row r="29">
          <cell r="A29" t="str">
            <v>3.1.7</v>
          </cell>
          <cell r="B29" t="str">
            <v>ABRAZADERAS Y SOPORTES 6" (Incluye suministro, transporte e instalación de accesorios y todo lo demás requerido para su correcta ejecución y funcionamiento)</v>
          </cell>
          <cell r="C29" t="str">
            <v>UN</v>
          </cell>
          <cell r="D29">
            <v>10</v>
          </cell>
        </row>
        <row r="30">
          <cell r="A30" t="str">
            <v>3.1.8</v>
          </cell>
          <cell r="B30" t="str">
            <v>ABRAZADERAS Y SOPORTES 4" (Incluye suministro, transporte e instalación de accesorios y todo lo demás requerido para su correcta ejecución y funcionamiento)</v>
          </cell>
          <cell r="C30" t="str">
            <v>UN</v>
          </cell>
          <cell r="D30">
            <v>44</v>
          </cell>
        </row>
        <row r="31">
          <cell r="A31" t="str">
            <v>3.1.9</v>
          </cell>
          <cell r="B31" t="str">
            <v>TRAGANTES DE 4" (Incluye suministro, transporte e instalación de accesorios y todo lo demás requerido para su correcta ejecución y funcionamiento)</v>
          </cell>
          <cell r="C31" t="str">
            <v>UN</v>
          </cell>
          <cell r="D31">
            <v>9</v>
          </cell>
        </row>
        <row r="32">
          <cell r="A32" t="str">
            <v>3.1.10</v>
          </cell>
          <cell r="B32" t="str">
            <v>TRAGANTES DE 6" (Incluye suministro, transporte e instalación de accesorios y todo lo demás requerido para su correcta ejecución y funcionamiento)</v>
          </cell>
          <cell r="C32" t="str">
            <v>UN</v>
          </cell>
          <cell r="D32">
            <v>2</v>
          </cell>
        </row>
        <row r="33">
          <cell r="A33" t="str">
            <v>3.2</v>
          </cell>
          <cell r="B33" t="str">
            <v>RED AGUAS NEGRAS</v>
          </cell>
          <cell r="C33" t="str">
            <v>JG</v>
          </cell>
          <cell r="D33">
            <v>1</v>
          </cell>
        </row>
        <row r="34">
          <cell r="A34" t="str">
            <v>3.2.1</v>
          </cell>
          <cell r="B34" t="str">
            <v>TUBERÍA ALCANTARILLADO 6" PVC CORRUGADO (Incluye suministro, transporte e instalación de tubería y todo lo demás requerido para su correcta ejecución y funcionamiento)</v>
          </cell>
          <cell r="C34" t="str">
            <v>ML</v>
          </cell>
          <cell r="D34">
            <v>40</v>
          </cell>
        </row>
        <row r="35">
          <cell r="A35" t="str">
            <v>3.2.2</v>
          </cell>
          <cell r="B35" t="str">
            <v>TUBERÍA PVCS 4" (Incluye suministro, transporte e instalación de tubería y todo lo demás requerido para su correcta ejecución y funcionamiento)</v>
          </cell>
          <cell r="C35" t="str">
            <v>ML</v>
          </cell>
          <cell r="D35">
            <v>82</v>
          </cell>
        </row>
        <row r="36">
          <cell r="A36" t="str">
            <v>3.2.3</v>
          </cell>
          <cell r="B36" t="str">
            <v>TUBERÍA PVCS 3" (Incluye suministro, transporte e instalación de tubería y todo lo demás requerido para su correcta ejecución y funcionamiento)</v>
          </cell>
          <cell r="C36" t="str">
            <v>ML</v>
          </cell>
          <cell r="D36">
            <v>8</v>
          </cell>
        </row>
        <row r="37">
          <cell r="A37" t="str">
            <v>3.2.4</v>
          </cell>
          <cell r="B37" t="str">
            <v>TUBERÍA PVCS 2" (Incluye suministro, transporte e instalación de tubería y todo lo demás requerido para su correcta ejecución y funcionamiento)</v>
          </cell>
          <cell r="C37" t="str">
            <v>ML</v>
          </cell>
          <cell r="D37">
            <v>20</v>
          </cell>
        </row>
        <row r="38">
          <cell r="A38" t="str">
            <v>3.2.5</v>
          </cell>
          <cell r="B38" t="str">
            <v>ACCESORIOS PVCS 4" (Incluye suministro, transporte e instalación de accesorios y todo lo demás requerido para su correcta ejecución y funcionamiento)</v>
          </cell>
          <cell r="C38" t="str">
            <v>UN</v>
          </cell>
          <cell r="D38">
            <v>52</v>
          </cell>
        </row>
        <row r="39">
          <cell r="A39" t="str">
            <v>3.2.6</v>
          </cell>
          <cell r="B39" t="str">
            <v>ACCESORIOS PVCS 3" (Incluye suministro, transporte e instalación de accesorios y todo lo demás requerido para su correcta ejecución y funcionamiento)</v>
          </cell>
          <cell r="C39" t="str">
            <v>UN</v>
          </cell>
          <cell r="D39">
            <v>12</v>
          </cell>
        </row>
        <row r="40">
          <cell r="A40" t="str">
            <v>3.2.7</v>
          </cell>
          <cell r="B40" t="str">
            <v>ACCESORIOS PVCS  2" (Incluye suministro, transporte e instalación de accesorios y todo lo demás requerido para su correcta ejecución y funcionamiento)</v>
          </cell>
          <cell r="C40" t="str">
            <v>UN</v>
          </cell>
          <cell r="D40">
            <v>30</v>
          </cell>
        </row>
        <row r="41">
          <cell r="A41" t="str">
            <v>3.3</v>
          </cell>
          <cell r="B41" t="str">
            <v>CONSTRUCCIONES EN MAMPOSTERÍA</v>
          </cell>
          <cell r="C41">
            <v>0</v>
          </cell>
          <cell r="D41">
            <v>0</v>
          </cell>
          <cell r="E41">
            <v>0</v>
          </cell>
        </row>
        <row r="42">
          <cell r="A42" t="str">
            <v>3.3.1</v>
          </cell>
          <cell r="B42" t="str">
            <v>CAJA DE INSPECCION 0.60 X 0.60 HMAX=0.60m (Incluye excavación, relleno en recebo B200, suministro, transporte e instalación de ladrillo, MCI 1:3, acero, alambre, tapa en concreto reforzado, y todo lo demás requerido para su correcta ejecución y funcionamiento)</v>
          </cell>
          <cell r="C42" t="str">
            <v>UN</v>
          </cell>
          <cell r="D42">
            <v>11</v>
          </cell>
        </row>
        <row r="43">
          <cell r="A43" t="str">
            <v>3.3.2</v>
          </cell>
          <cell r="B43" t="str">
            <v>CAJA DE INSPECCION 0.50 X 0.50 HMAX=0.50m (Incluye excavación, relleno en recebo B200, suministro, transporte e instalación de ladrillo, MCI 1:3, acero, alambre, tapa en concreto reforzado, y todo lo demás requerido para su correcta ejecución y funcionamiento)</v>
          </cell>
          <cell r="C43" t="str">
            <v>UN</v>
          </cell>
          <cell r="D43">
            <v>34</v>
          </cell>
        </row>
        <row r="44">
          <cell r="A44" t="str">
            <v>3.3.3</v>
          </cell>
          <cell r="B44" t="str">
            <v>CAJA DE INSPECCION 1.00 X 1.00 HMAX=1.00m (Incluye excavación, relleno en recebo B200, suministro, transporte e instalación de ladrillo, MCI 1:3, acero, alambre, tapa en concreto reforzado, y todo lo demás requerido para su correcta ejecución y funcionamiento)</v>
          </cell>
          <cell r="C44" t="str">
            <v>UN</v>
          </cell>
          <cell r="D44">
            <v>12</v>
          </cell>
        </row>
        <row r="45">
          <cell r="A45" t="str">
            <v>3.4</v>
          </cell>
          <cell r="B45" t="str">
            <v>MOVIMIENTO DE TIERRAS</v>
          </cell>
          <cell r="C45">
            <v>0</v>
          </cell>
          <cell r="D45">
            <v>0</v>
          </cell>
          <cell r="E45">
            <v>0</v>
          </cell>
        </row>
        <row r="46">
          <cell r="A46" t="str">
            <v>3.4.1</v>
          </cell>
          <cell r="B46" t="str">
            <v>EXCAVACIÓN MANUAL EN MATERIAL COMÚN (Incluye excavación, trasiego, herramientas y todo lo necesario para su correcta ejecución. No incluye cargue, retiro y disposición de escombros a sitio autorizado)</v>
          </cell>
          <cell r="C46" t="str">
            <v>M3</v>
          </cell>
          <cell r="D46">
            <v>68</v>
          </cell>
          <cell r="E46">
            <v>0</v>
          </cell>
        </row>
        <row r="47">
          <cell r="A47" t="str">
            <v>3.4.2</v>
          </cell>
          <cell r="B47" t="str">
            <v>COLCHON DE GRAVILLA 1/2" (Incluye suministro, cargue, trasiego, instalación de gravilla 1/2" y todo lo requerido para la correcta ejecución)</v>
          </cell>
          <cell r="C47" t="str">
            <v>M3</v>
          </cell>
          <cell r="D47">
            <v>9</v>
          </cell>
        </row>
        <row r="48">
          <cell r="A48" t="str">
            <v>3.4.3</v>
          </cell>
          <cell r="B48" t="str">
            <v>BASE RECEBO COMPACTADO B200 (Incluye suministro, cargue, trasiego, instalación, compactación 95% proctor modificado y todo lo requerido para la correcta ejecución)</v>
          </cell>
          <cell r="C48" t="str">
            <v>M3</v>
          </cell>
          <cell r="D48">
            <v>54.400000000000006</v>
          </cell>
        </row>
        <row r="49">
          <cell r="A49" t="str">
            <v>3.4.4</v>
          </cell>
          <cell r="B49" t="str">
            <v>RETIRO DE ESCOMBROS (Incluye cargue, retiro, transporte y disposicion final de escombros a sitio autorizado por la autoridad ambiental y/o autoridad territorial)</v>
          </cell>
          <cell r="C49" t="str">
            <v>M3</v>
          </cell>
          <cell r="D49">
            <v>85</v>
          </cell>
        </row>
        <row r="50">
          <cell r="A50" t="str">
            <v>3.4.5</v>
          </cell>
          <cell r="B50" t="str">
            <v>GEOTEXTIL NT 1600 (Incluye suministro, transporte e instalación de geotextil y todo lo demás requerido para su correcta ejecución y funcionamiento)</v>
          </cell>
          <cell r="C50" t="str">
            <v>M2</v>
          </cell>
          <cell r="D50">
            <v>27</v>
          </cell>
          <cell r="E50">
            <v>0</v>
          </cell>
        </row>
        <row r="51">
          <cell r="A51" t="str">
            <v>3.5</v>
          </cell>
          <cell r="B51" t="str">
            <v>TANQUE DE ALMACENAMIENTO</v>
          </cell>
          <cell r="C51" t="str">
            <v>ML</v>
          </cell>
          <cell r="D51">
            <v>180</v>
          </cell>
        </row>
        <row r="52">
          <cell r="A52" t="str">
            <v>3.5.1</v>
          </cell>
          <cell r="B52" t="str">
            <v>CONCRETO PARA TANQUES IMPERMEABILIZADO 4000PSI (incluye concreto, formaleta, aditivos, y todo lo necesario para su correcta construcción, instalación y funcionamiento)</v>
          </cell>
          <cell r="C52" t="str">
            <v>M3</v>
          </cell>
          <cell r="D52">
            <v>29</v>
          </cell>
        </row>
        <row r="53">
          <cell r="A53" t="str">
            <v>3.5.2</v>
          </cell>
          <cell r="B53" t="str">
            <v>ACERO DE REFUERZO 37000 PSI - 60000 PSI (Incluye suministro, alambre negro, figuración, amarre, instalación, y todo lo requerido para la correcta ejecución y recibo a satisfacción)</v>
          </cell>
          <cell r="C53" t="str">
            <v>KG</v>
          </cell>
          <cell r="D53">
            <v>288</v>
          </cell>
        </row>
        <row r="54">
          <cell r="A54" t="str">
            <v>3.5.3</v>
          </cell>
          <cell r="B54" t="str">
            <v>MALLAS ELECTROSOLDADAS (Incluye suministro, alambre negro, figuración, amarre, instalación, y todo lo requerido para la correcta ejecución y recibo a satisfacción)</v>
          </cell>
          <cell r="C54" t="str">
            <v>KG</v>
          </cell>
          <cell r="D54">
            <v>0</v>
          </cell>
          <cell r="E54">
            <v>0</v>
          </cell>
        </row>
        <row r="55">
          <cell r="A55" t="str">
            <v>3.5.4</v>
          </cell>
          <cell r="B55" t="str">
            <v>TAPA EN LAMINA DE ALFAJOR CON MARCO, CONTRAMARCO Y AGARRES 90x90cm SEGÚN DISEÑO (Incluye suministro, instalación, y todo lo necesario para su correcta construcción, instalación y funcionamiento)</v>
          </cell>
          <cell r="C55" t="str">
            <v>UN</v>
          </cell>
          <cell r="D55">
            <v>2</v>
          </cell>
        </row>
        <row r="56">
          <cell r="A56" t="str">
            <v>3.5.5</v>
          </cell>
          <cell r="B56" t="str">
            <v>ESCALERA DE GATO DE ACUERDO A PLANOS (Incluye suministro, instalación, y todo lo necesario para su correcta construcción, instalación y funcionamiento)</v>
          </cell>
          <cell r="C56" t="str">
            <v>UN</v>
          </cell>
          <cell r="D56">
            <v>2</v>
          </cell>
        </row>
        <row r="57">
          <cell r="A57" t="str">
            <v>3.5.6</v>
          </cell>
          <cell r="B57" t="str">
            <v>PASAMUROS PARA NIPLE DE AIREACIÓN EN HIERRO GALVANIZADO DE 3" (Incluye suministro, instalación, y todo lo necesario para su correcta construcción, instalación y funcionamiento)</v>
          </cell>
          <cell r="C57" t="str">
            <v>UN</v>
          </cell>
          <cell r="D57">
            <v>1</v>
          </cell>
          <cell r="E57">
            <v>0</v>
          </cell>
        </row>
        <row r="58">
          <cell r="A58" t="str">
            <v>4</v>
          </cell>
          <cell r="B58" t="str">
            <v>ESTRUCTURAS EN CONCRETO Y METÁLICAS</v>
          </cell>
          <cell r="C58" t="str">
            <v>ML</v>
          </cell>
          <cell r="D58">
            <v>56</v>
          </cell>
        </row>
        <row r="59">
          <cell r="A59" t="str">
            <v>4.1</v>
          </cell>
          <cell r="B59" t="str">
            <v>ELEMENTOS VERTICALES</v>
          </cell>
          <cell r="C59" t="str">
            <v>ML</v>
          </cell>
          <cell r="D59">
            <v>77</v>
          </cell>
        </row>
        <row r="60">
          <cell r="A60" t="str">
            <v>4.1.1</v>
          </cell>
          <cell r="B60" t="str">
            <v>COLUMNAS Y COLUMNETAS EN CONCRETO 4000 PSI ACABADO A LA VISTA (incluye suministro concreto 4000 PSI, formaleta istalacion y todo lo requerido para su correcta ejecucion y funcionamiento)</v>
          </cell>
          <cell r="C60" t="str">
            <v>M3</v>
          </cell>
          <cell r="D60">
            <v>39.86</v>
          </cell>
          <cell r="E60">
            <v>0</v>
          </cell>
        </row>
        <row r="61">
          <cell r="A61" t="str">
            <v>4.1.2</v>
          </cell>
          <cell r="B61" t="str">
            <v>PANTALLAS EN CONCRETO 3000 PSI ACABADO A LA VISTA (incluye suministro concreto 4000 PSI, formaleta istalacion y todo lo requerido para su correcta ejecucion y funcionamiento)</v>
          </cell>
          <cell r="C61" t="str">
            <v>M3</v>
          </cell>
          <cell r="D61">
            <v>6</v>
          </cell>
        </row>
        <row r="62">
          <cell r="A62" t="str">
            <v>4.2</v>
          </cell>
          <cell r="B62" t="str">
            <v>ELEMENTOS HORIZONTALES</v>
          </cell>
          <cell r="C62" t="str">
            <v>M2</v>
          </cell>
          <cell r="D62">
            <v>432.99</v>
          </cell>
        </row>
        <row r="63">
          <cell r="A63" t="str">
            <v>4.2.1</v>
          </cell>
          <cell r="B63" t="str">
            <v>VIGAS Y VIGUETAS AEREAS EN CONCRETO 4000 PSI ACABADO A LA VISTA (incluye suministro concreto 4000 PSI, formaleta istalacion y todo lo requerido para su correcta ejecucion y funcionamiento)</v>
          </cell>
          <cell r="C63" t="str">
            <v>M3</v>
          </cell>
          <cell r="D63">
            <v>5.1100000000000003</v>
          </cell>
        </row>
        <row r="64">
          <cell r="A64" t="str">
            <v>4.3</v>
          </cell>
          <cell r="B64" t="str">
            <v>PLACAS Y LOSAS DE ENTREPISO</v>
          </cell>
          <cell r="C64" t="str">
            <v>ML</v>
          </cell>
          <cell r="D64">
            <v>36.75</v>
          </cell>
        </row>
        <row r="65">
          <cell r="A65" t="str">
            <v>4.3.1</v>
          </cell>
          <cell r="B65" t="str">
            <v>LOSA AEREA 2° PISO (E=0,12m) CUANTIA CONCRETO 0,19 M3/m2 (Incluye suministro y transporte concreto 4000 PSI, formaleta istalacion y todo lo requerido para su correcta ejecucion y funcionamiento)</v>
          </cell>
          <cell r="C65" t="str">
            <v>M2</v>
          </cell>
          <cell r="D65">
            <v>331.05</v>
          </cell>
        </row>
        <row r="66">
          <cell r="A66" t="str">
            <v>4.3.2</v>
          </cell>
          <cell r="B66" t="str">
            <v>LOSA AEREA 3° PISO (E=0,12m) CUANTIA CONCRETO 0,20 M3/m2 (Incluye suministro y transporte concreto 4000 PSI, formaleta istalacion y todo lo requerido para su correcta ejecucion y funcionamiento)</v>
          </cell>
          <cell r="C66" t="str">
            <v>M2</v>
          </cell>
          <cell r="D66">
            <v>434.36</v>
          </cell>
          <cell r="E66">
            <v>0</v>
          </cell>
        </row>
        <row r="67">
          <cell r="A67" t="str">
            <v>4.3.3</v>
          </cell>
          <cell r="B67" t="str">
            <v>LOSA AEREA DE CUBIERTA (E=0,12m) CUANTIA CONCRETO 0,18 M3/m2 (Incluye suministro y transporte concreto 4000 PSI, formaleta istalacion y todo lo requerido para su correcta ejecucion y funcionamiento)</v>
          </cell>
          <cell r="C67" t="str">
            <v>M2</v>
          </cell>
          <cell r="D67">
            <v>299.92</v>
          </cell>
          <cell r="E67">
            <v>394142.61</v>
          </cell>
        </row>
        <row r="68">
          <cell r="A68" t="str">
            <v>4.3.4</v>
          </cell>
          <cell r="B68" t="str">
            <v>LOSA AEREA 2° PISO (E=0,12m) CUANTIA CONCRETO 0,08 M3/m2 LAMINA COLABORANTE 3" (Incluye suministro y transporte concreto 3000 PSI, formaleta istalacion y todo lo requerido para su correcta ejecucion y funcionamiento)</v>
          </cell>
          <cell r="C68" t="str">
            <v>M2</v>
          </cell>
          <cell r="D68">
            <v>5</v>
          </cell>
          <cell r="E68">
            <v>394142.61</v>
          </cell>
        </row>
        <row r="69">
          <cell r="A69" t="str">
            <v>4.4</v>
          </cell>
          <cell r="B69" t="str">
            <v>CONSTRUCCIONES VARIAS EN CONCRETO</v>
          </cell>
          <cell r="C69" t="str">
            <v>UN</v>
          </cell>
          <cell r="D69">
            <v>15</v>
          </cell>
          <cell r="E69">
            <v>953988.91999999993</v>
          </cell>
        </row>
        <row r="70">
          <cell r="A70" t="str">
            <v>4.4.1</v>
          </cell>
          <cell r="B70" t="str">
            <v>ESCALERAS y/o GRADERÍAS EN CONCRETO 4000 PSI ACABADO A LA VISTA (incluye suministro concreto 4000 PSI, formaleta instalación y todo lo requerido para su correcta ejecución y funcionamiento)</v>
          </cell>
          <cell r="C70" t="str">
            <v>M3</v>
          </cell>
          <cell r="D70">
            <v>5.73</v>
          </cell>
          <cell r="E70">
            <v>233524.82</v>
          </cell>
        </row>
        <row r="71">
          <cell r="A71" t="str">
            <v>4.4.2</v>
          </cell>
          <cell r="B71" t="str">
            <v>RAMPAS AEREAS EN CONCRETO CON VIGAS DESCOLGADAS 4000 PSI ACABADO A LA VISTA (Incluye suministro concreto 4000 PSI, formaleta, instalación, y todo lo requerido para la correcta ejecución y recibo a satisfacción)</v>
          </cell>
          <cell r="C71" t="str">
            <v>M3</v>
          </cell>
          <cell r="D71">
            <v>4</v>
          </cell>
          <cell r="E71">
            <v>47620.480000000003</v>
          </cell>
        </row>
        <row r="72">
          <cell r="A72" t="str">
            <v>4.5</v>
          </cell>
          <cell r="B72" t="str">
            <v>ACEROS DE REFUERZO</v>
          </cell>
          <cell r="C72" t="str">
            <v>UN</v>
          </cell>
          <cell r="D72">
            <v>1</v>
          </cell>
          <cell r="E72">
            <v>53320.480000000003</v>
          </cell>
        </row>
        <row r="73">
          <cell r="A73" t="str">
            <v>4.5.1</v>
          </cell>
          <cell r="B73" t="str">
            <v>ACERO DE REFUERZOS 37000 PSI - 60000 PSI (incluye suministro, alambre negro, figuración, amarre, instalación y todo lo requerido para la correcta ejecución y funcionamiento)</v>
          </cell>
          <cell r="C73" t="str">
            <v>KG</v>
          </cell>
          <cell r="D73">
            <v>31693.41</v>
          </cell>
          <cell r="E73">
            <v>621399</v>
          </cell>
        </row>
        <row r="74">
          <cell r="A74" t="str">
            <v>4.5.2</v>
          </cell>
          <cell r="B74" t="str">
            <v>MALLAS ELECTROSOLDADAS (Incluye suministro, alambre negro, figuración, amarre, instalación, y todo lo requerido para la correcta ejecución y funcionamiento)</v>
          </cell>
          <cell r="C74" t="str">
            <v>KG</v>
          </cell>
          <cell r="D74">
            <v>1428.61</v>
          </cell>
          <cell r="E74">
            <v>171399</v>
          </cell>
        </row>
        <row r="75">
          <cell r="A75" t="str">
            <v>5</v>
          </cell>
          <cell r="B75" t="str">
            <v>MAMPOSTERIA</v>
          </cell>
        </row>
        <row r="76">
          <cell r="A76" t="str">
            <v>5.1</v>
          </cell>
          <cell r="B76" t="str">
            <v>MAMPOSTERIA EN MURO DE ARCILLA</v>
          </cell>
        </row>
        <row r="77">
          <cell r="A77" t="str">
            <v>5.1.1</v>
          </cell>
          <cell r="B77" t="str">
            <v>MUROS DIVISORIOS EN BLOQUE #4 E=0.12m (Incluye bloque #4, MC 1:3 e=2cm, andamios, formaleta, instalación, y todo lo requerido para la correcta ejecución y recibo a satisfacción)</v>
          </cell>
          <cell r="C77" t="str">
            <v>M2</v>
          </cell>
          <cell r="D77">
            <v>831.4</v>
          </cell>
        </row>
        <row r="78">
          <cell r="A78" t="str">
            <v>5.1.2</v>
          </cell>
          <cell r="B78" t="str">
            <v>MUROS DIVISORIOS EN BLOQUE #5 E=0.15m (Incluye bloque #5, MC 1:3 e=2cm, andamios, formaleta, instalación, y todo lo requerido para la correcta ejecución y recibo a satisfacción)</v>
          </cell>
          <cell r="C78" t="str">
            <v>M2</v>
          </cell>
          <cell r="D78">
            <v>648.25</v>
          </cell>
        </row>
        <row r="79">
          <cell r="A79" t="str">
            <v>5.1.3</v>
          </cell>
          <cell r="B79" t="str">
            <v>MUROS FACHADA EN BLOQUE CONCRETO 20x20x40 E=0.20m (Incluye bloque, MCI 1:3 e=2cm, andamios, formaleta, instalación, y todo lo requerido para la correcta ejecución y recibo a satisfacción)</v>
          </cell>
          <cell r="C79" t="str">
            <v>M2</v>
          </cell>
        </row>
        <row r="80">
          <cell r="A80" t="str">
            <v>5.2</v>
          </cell>
          <cell r="B80" t="str">
            <v>VARIOS EN MAMPOSTERIA</v>
          </cell>
        </row>
        <row r="81">
          <cell r="A81" t="str">
            <v>5.2.1</v>
          </cell>
          <cell r="B81" t="str">
            <v>MURO EN SUPERBOARD DE DOBLE CARA 0,15 m ESPESOR 14 MM (Incluye suministro, transporte e instalación de estructura, equipo para trabajos en altura, materiales y accesorios de fijación, laminas, masilla, vinilo y todo lo demás necesario para su correcta ejecución y funcionamiento)</v>
          </cell>
          <cell r="C81" t="str">
            <v>M2</v>
          </cell>
          <cell r="D81">
            <v>870.6</v>
          </cell>
        </row>
        <row r="82">
          <cell r="A82" t="str">
            <v>5.2.2</v>
          </cell>
          <cell r="B82" t="str">
            <v>MURO EN SUPERBOARD UNA CARA 0,15 m ESPESOR 14 MM (Incluye suministro, transporte e instalación de estructura, equipo para trabajos en altura, materiales y accesorios de fijación, laminas, masilla, vinilo y todo lo demás necesario para su correcta ejecución y funcionamiento)</v>
          </cell>
          <cell r="C82" t="str">
            <v>M2</v>
          </cell>
          <cell r="D82">
            <v>12.72</v>
          </cell>
        </row>
        <row r="83">
          <cell r="A83" t="str">
            <v>5.3</v>
          </cell>
          <cell r="B83" t="str">
            <v>ELEMENTOS ESTRUCTURALES Y NO ESTRUCTURALES</v>
          </cell>
        </row>
        <row r="84">
          <cell r="A84" t="str">
            <v>5.3.1</v>
          </cell>
          <cell r="B84" t="str">
            <v>GROUTING - CONCRETO FLUIDO 15LT/ML (Incluye concreto de inyección grouting 2500PSI, andamios, formaleta, instalación, y todo lo requerido para la correcta ejecución y recibo a satisfacción)</v>
          </cell>
          <cell r="C84" t="str">
            <v>ML</v>
          </cell>
        </row>
        <row r="85">
          <cell r="A85" t="str">
            <v>5.3.2</v>
          </cell>
          <cell r="B85" t="str">
            <v>REGATAS EN PARED (Incluye regata sobre mampostería ancho máximo 0.15m, trasiego y retiro de sobrantes, llenado, resanes sobre mampostería y todos lo demás requerido para la correcta ejecución y recibo a satisfacción)</v>
          </cell>
          <cell r="C85" t="str">
            <v>ML</v>
          </cell>
        </row>
        <row r="86">
          <cell r="A86" t="str">
            <v>5.3.3</v>
          </cell>
          <cell r="B86" t="str">
            <v>VIGUETAS Y COLUMNETAS EN CONCRETO 3000 PSI 0.022-0.030 M3/ML (incluye suministro concreto 3000 PSI, formaleta instalación y todo lo requerido para su correcta ejecución y funcionamiento)</v>
          </cell>
          <cell r="C86" t="str">
            <v>ML</v>
          </cell>
        </row>
        <row r="87">
          <cell r="A87" t="str">
            <v>5.4</v>
          </cell>
          <cell r="B87" t="str">
            <v>REFUERZOS DE MAMPOSTERÍA</v>
          </cell>
        </row>
        <row r="88">
          <cell r="A88" t="str">
            <v>5.4.1</v>
          </cell>
          <cell r="B88" t="str">
            <v>GRAFILES DE ACERO (Incluye suministro, alambre negro, figuración, amarre, instalación, y todo lo requerido para la correcta ejecución y recibo a satisfacción)</v>
          </cell>
          <cell r="C88" t="str">
            <v>KG</v>
          </cell>
        </row>
        <row r="89">
          <cell r="A89" t="str">
            <v>5.4.2</v>
          </cell>
          <cell r="B89" t="str">
            <v>ANCLAJES VARILLA 1/2" L=0.15m (Incluye perforación, puente de adherencia, instalación, y todo lo requerido para la correcta ejecución y recibo a satisfacción, no incluye refuerzo)</v>
          </cell>
          <cell r="C89" t="str">
            <v>KG</v>
          </cell>
        </row>
        <row r="90">
          <cell r="A90">
            <v>6</v>
          </cell>
          <cell r="B90" t="str">
            <v>PREFABRICADOS</v>
          </cell>
        </row>
        <row r="91">
          <cell r="A91" t="str">
            <v>6.1</v>
          </cell>
          <cell r="B91" t="str">
            <v>ELEMENTOS PREFABICADOS EN CONCRETO</v>
          </cell>
        </row>
        <row r="92">
          <cell r="A92" t="str">
            <v>6.1.1</v>
          </cell>
          <cell r="B92" t="str">
            <v>MESONES A=0.60m E=0.10m PARA LAVAMANOS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2" t="str">
            <v>ML</v>
          </cell>
          <cell r="D92">
            <v>21.24</v>
          </cell>
        </row>
        <row r="93">
          <cell r="A93" t="str">
            <v>6.1.2</v>
          </cell>
          <cell r="B93" t="str">
            <v>MESONES A=0.60m E=0.15m PARA COCINA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3" t="str">
            <v>ML</v>
          </cell>
          <cell r="D93">
            <v>9.4</v>
          </cell>
        </row>
        <row r="94">
          <cell r="A94" t="str">
            <v>6.1.3</v>
          </cell>
          <cell r="B94" t="str">
            <v>BORDILLO PARA POSETA CUARTO DE ASEO H=0,20m E=0,12 (Incluye suministro, transporte e instalación de meson en concreto reforzado 3000 PSI, formaleta, anclajes, llenado, fundida, win aluminio, enchape y todo lo demás necesario para su correcta ejecución y funcionamiento)</v>
          </cell>
          <cell r="C94" t="str">
            <v>ML</v>
          </cell>
          <cell r="D94">
            <v>1.8</v>
          </cell>
        </row>
        <row r="95">
          <cell r="A95" t="str">
            <v>6.1.4</v>
          </cell>
          <cell r="B95" t="str">
            <v>CARCAMO CON REJILLA SECCION DE 0,20m (Incluye suministro, transporte e instalación de meson en concreto reforzado 3000 PSI, formaleta, anclajes, llenado, fundida, pulida de granito, dilataciones en bronce y todo lo demás necesario para su correcta ejecución y funcionamiento)</v>
          </cell>
          <cell r="C95" t="str">
            <v>ML</v>
          </cell>
          <cell r="D95">
            <v>6.6</v>
          </cell>
        </row>
        <row r="96">
          <cell r="A96" t="str">
            <v>6.1.5</v>
          </cell>
          <cell r="B96" t="str">
            <v>DINTEL EN CONCRETO 0.12x0.09M (Incluye suministro, transporte e instalación de concreto reforzado 3000 PSI, formaleta, anclajes y todo lo demás necesario para su correcta ejecución y funcionamiento)</v>
          </cell>
          <cell r="C96" t="str">
            <v>ML</v>
          </cell>
          <cell r="D96">
            <v>6.6</v>
          </cell>
        </row>
        <row r="98">
          <cell r="A98">
            <v>7</v>
          </cell>
          <cell r="B98" t="str">
            <v>INSTALACIÓN HIDROSANITARIA Y DE GAS</v>
          </cell>
        </row>
        <row r="99">
          <cell r="A99" t="str">
            <v>7.1</v>
          </cell>
          <cell r="B99" t="str">
            <v>RED GENERAL AGUA  POTABLE</v>
          </cell>
        </row>
        <row r="100">
          <cell r="A100" t="str">
            <v>7.1.1</v>
          </cell>
          <cell r="B100" t="str">
            <v>TUBERIA PVC P RDE 9 ø1/2" (Incluye suministro, transporte e instalación de tubería y todo lo demás requerido para su correcta ejecución y funcionamiento)</v>
          </cell>
          <cell r="C100" t="str">
            <v>ML</v>
          </cell>
          <cell r="D100">
            <v>48</v>
          </cell>
        </row>
        <row r="101">
          <cell r="A101" t="str">
            <v>7.1.2</v>
          </cell>
          <cell r="B101" t="str">
            <v>TUBERIA PVC P RDE 11 ø3/4" (Incluye suministro, transporte e instalación de tubería y todo lo demás requerido para su correcta ejecución y funcionamiento)</v>
          </cell>
          <cell r="C101" t="str">
            <v>ML</v>
          </cell>
          <cell r="D101">
            <v>52</v>
          </cell>
        </row>
        <row r="102">
          <cell r="A102" t="str">
            <v>7.1.3</v>
          </cell>
          <cell r="B102" t="str">
            <v>TUBERIA PVC P RDE 13,5 ø1" (Incluye suministro, transporte e instalación de tubería y todo lo demás requerido para su correcta ejecución y funcionamiento)</v>
          </cell>
          <cell r="C102" t="str">
            <v>ML</v>
          </cell>
          <cell r="D102">
            <v>39</v>
          </cell>
        </row>
        <row r="103">
          <cell r="A103" t="str">
            <v>7.1.4</v>
          </cell>
          <cell r="B103" t="str">
            <v>TUBERIA PVC P RDE 21 ø1 1/4" (Incluye suministro, transporte e instalación de tubería y todo lo demás requerido para su correcta ejecución y funcionamiento)</v>
          </cell>
          <cell r="C103" t="str">
            <v>ML</v>
          </cell>
          <cell r="D103">
            <v>71</v>
          </cell>
        </row>
        <row r="104">
          <cell r="A104" t="str">
            <v>7.1.5</v>
          </cell>
          <cell r="B104" t="str">
            <v>TUBERIA PVC P RDE 21 ø1 1/2" (Incluye suministro, transporte e instalación de tubería y todo lo demás requerido para su correcta ejecución y funcionamiento)</v>
          </cell>
          <cell r="C104" t="str">
            <v>ML</v>
          </cell>
          <cell r="D104">
            <v>34</v>
          </cell>
        </row>
        <row r="105">
          <cell r="A105" t="str">
            <v>7.1.6</v>
          </cell>
          <cell r="B105" t="str">
            <v>TUBERIA PVC P RDE 21 ø 2" (Incluye suministro, transporte e instalación de tubería y todo lo demás requerido para su correcta ejecución y funcionamiento)</v>
          </cell>
          <cell r="C105" t="str">
            <v>ML</v>
          </cell>
          <cell r="D105">
            <v>26</v>
          </cell>
        </row>
        <row r="106">
          <cell r="A106" t="str">
            <v>7.1.7</v>
          </cell>
          <cell r="B106" t="str">
            <v>ACCESORIOS PVCP - 1/2 " (Incluye suministro, transporte e instalación de accesorios y todo lo demás requerido para su correcta ejecución y funcionamiento)</v>
          </cell>
          <cell r="C106" t="str">
            <v>UN</v>
          </cell>
          <cell r="D106">
            <v>38</v>
          </cell>
        </row>
        <row r="107">
          <cell r="A107" t="str">
            <v>7.1.8</v>
          </cell>
          <cell r="B107" t="str">
            <v>ACCESORIO PVCP - 3/4 " (Incluye suministro, transporte e instalación de accesorios y todo lo demás requerido para su correcta ejecución y funcionamiento)</v>
          </cell>
          <cell r="C107" t="str">
            <v>UN</v>
          </cell>
          <cell r="D107">
            <v>128</v>
          </cell>
        </row>
        <row r="108">
          <cell r="A108" t="str">
            <v>7.1.9</v>
          </cell>
          <cell r="B108" t="str">
            <v>ACCESORIO PVCP - 1 " (Incluye suministro, transporte e instalación de accesorios y todo lo demás requerido para su correcta ejecución y funcionamiento)</v>
          </cell>
          <cell r="C108" t="str">
            <v>UN</v>
          </cell>
          <cell r="D108">
            <v>68</v>
          </cell>
        </row>
        <row r="109">
          <cell r="A109" t="str">
            <v>7.1.10</v>
          </cell>
          <cell r="B109" t="str">
            <v>ACCESORIOS PVCP - 1, 1/4" (Incluye suministro, transporte e instalación de accesorios y todo lo demás requerido para su correcta ejecución y funcionamiento)</v>
          </cell>
          <cell r="C109" t="str">
            <v>UN</v>
          </cell>
          <cell r="D109">
            <v>95</v>
          </cell>
        </row>
        <row r="110">
          <cell r="A110" t="str">
            <v>7.1.11</v>
          </cell>
          <cell r="B110" t="str">
            <v>ACCESORIOS PVCP - 1, 1/2" (Incluye suministro, transporte e instalación de accesorios y todo lo demás requerido para su correcta ejecución y funcionamiento)</v>
          </cell>
          <cell r="C110" t="str">
            <v>UN</v>
          </cell>
          <cell r="D110">
            <v>36</v>
          </cell>
        </row>
        <row r="111">
          <cell r="A111" t="str">
            <v>7.1.12</v>
          </cell>
          <cell r="B111" t="str">
            <v>ACCESORIOS PVCP - 2" (Incluye suministro, transporte e instalación de accesorios y todo lo demás requerido para su correcta ejecución y funcionamiento)</v>
          </cell>
          <cell r="C111" t="str">
            <v>UN</v>
          </cell>
          <cell r="D111">
            <v>32</v>
          </cell>
        </row>
        <row r="112">
          <cell r="A112" t="str">
            <v>7.1.13</v>
          </cell>
          <cell r="B112" t="str">
            <v>REGISTROS P/D  1 " (Incluye suministro, transporte e instalación de accesorios y todo lo demás requerido para su correcta ejecución y funcionamiento)</v>
          </cell>
          <cell r="C112" t="str">
            <v>UN</v>
          </cell>
          <cell r="D112">
            <v>4</v>
          </cell>
        </row>
        <row r="113">
          <cell r="A113" t="str">
            <v>7.1.14</v>
          </cell>
          <cell r="B113" t="str">
            <v>REGISTROS P/D  3/4 " (Incluye suministro, transporte e instalación de accesorios y todo lo demás requerido para su correcta ejecución y funcionamiento)</v>
          </cell>
          <cell r="C113" t="str">
            <v>UN</v>
          </cell>
          <cell r="D113">
            <v>4</v>
          </cell>
        </row>
        <row r="114">
          <cell r="A114" t="str">
            <v>7.1.15</v>
          </cell>
          <cell r="B114" t="str">
            <v>REGISTROS P/D  1/2 " (Incluye suministro, transporte e instalación de accesorios y todo lo demás requerido para su correcta ejecución y funcionamiento)</v>
          </cell>
          <cell r="C114" t="str">
            <v>UN</v>
          </cell>
          <cell r="D114">
            <v>2</v>
          </cell>
        </row>
        <row r="115">
          <cell r="A115" t="str">
            <v>7.1.16</v>
          </cell>
          <cell r="B115" t="str">
            <v>REGISTROS P/D  1¼"(Incluye suministro, transporte e instalación de accesorios y todo lo demás requerido para su correcta ejecución y funcionamiento)</v>
          </cell>
          <cell r="C115" t="str">
            <v>UN</v>
          </cell>
          <cell r="D115">
            <v>6</v>
          </cell>
        </row>
        <row r="116">
          <cell r="A116" t="str">
            <v>7.2</v>
          </cell>
          <cell r="B116" t="str">
            <v xml:space="preserve">PUNTOS HIDRAULICOS </v>
          </cell>
        </row>
        <row r="117">
          <cell r="A117" t="str">
            <v>7.2.1</v>
          </cell>
          <cell r="B117" t="str">
            <v>PUNTO DE AGUA FRIA 1/2" (Incluye suministro, transporte, instalación de tuberias, registros, accesorios, llenos y todo lo requerido para la correcta ejecución y funcionamiento)</v>
          </cell>
          <cell r="C117" t="str">
            <v>UN</v>
          </cell>
          <cell r="D117">
            <v>25</v>
          </cell>
        </row>
        <row r="118">
          <cell r="A118" t="str">
            <v>7.2.2</v>
          </cell>
          <cell r="B118" t="str">
            <v>PUNTO DE AGUA FRIA 1" (Incluye suministro, transporte, instalación de tuberias, registros, accesorios, llenos y todo lo requerido para la correcta ejecución y funcionamiento)</v>
          </cell>
          <cell r="C118" t="str">
            <v>UN</v>
          </cell>
          <cell r="D118">
            <v>3</v>
          </cell>
        </row>
        <row r="119">
          <cell r="A119" t="str">
            <v>7.2.3</v>
          </cell>
          <cell r="B119" t="str">
            <v>PUNTO DE AGUA FRIA FLUXOMETRO 1¼" (Incluye suministro, transporte, instalación de tuberias, registros, accesorios, llenos y todo lo requerido para la correcta ejecución y funcionamiento)</v>
          </cell>
          <cell r="C119" t="str">
            <v>UN</v>
          </cell>
          <cell r="D119">
            <v>18</v>
          </cell>
        </row>
        <row r="120">
          <cell r="A120" t="str">
            <v>7.2.4</v>
          </cell>
          <cell r="B120" t="str">
            <v>LLAVES DE MANGUERA  1/2" (Incluye suministro, transporte, instalación de tuberias, registros, accesorios, llenos y todo lo requerido para la correcta ejecución y funcionamiento)</v>
          </cell>
          <cell r="C120" t="str">
            <v>UN</v>
          </cell>
          <cell r="D120">
            <v>3</v>
          </cell>
        </row>
        <row r="121">
          <cell r="A121" t="str">
            <v>7.3</v>
          </cell>
          <cell r="B121" t="str">
            <v>SALIDAS SANITARIAS</v>
          </cell>
        </row>
        <row r="122">
          <cell r="A122" t="str">
            <v>7.3.1</v>
          </cell>
          <cell r="B122" t="str">
            <v>SALIDA SANITARIA PVCS 4" (Incluye suministro, transporte, instalación de tuberias, registros, accesorios, llenos y todo lo requerido para la correcta ejecución y funcionamiento)</v>
          </cell>
          <cell r="C122" t="str">
            <v>UN</v>
          </cell>
          <cell r="D122">
            <v>21</v>
          </cell>
        </row>
        <row r="123">
          <cell r="A123" t="str">
            <v>7.3.2</v>
          </cell>
          <cell r="B123" t="str">
            <v>SALIDA SANITARIA PVCS 2" (Incluye suministro, transporte, instalación de tuberias, registros, accesorios, llenos y todo lo requerido para la correcta ejecución y funcionamiento)</v>
          </cell>
          <cell r="C123" t="str">
            <v>UN</v>
          </cell>
          <cell r="D123">
            <v>25</v>
          </cell>
        </row>
        <row r="124">
          <cell r="A124" t="str">
            <v>7.3.3</v>
          </cell>
          <cell r="B124" t="str">
            <v>SIFONES DE ASEO 3" (Incluye suministro, transporte, accesorio, llenos y todo lo requerido para la correcta ejecución y funcionamiento)</v>
          </cell>
          <cell r="C124" t="str">
            <v>UN</v>
          </cell>
          <cell r="D124">
            <v>11</v>
          </cell>
        </row>
        <row r="125">
          <cell r="A125" t="str">
            <v>7.3.4</v>
          </cell>
          <cell r="B125" t="str">
            <v>TAPÓN DE INSPECCIÓN 4" EN PISO (Incluye suministro, transporte, accesorio, llenos y todo lo requerido para la correcta ejecución y funcionamiento)</v>
          </cell>
          <cell r="C125" t="str">
            <v>UN</v>
          </cell>
          <cell r="D125">
            <v>6</v>
          </cell>
        </row>
        <row r="126">
          <cell r="A126" t="str">
            <v>7.3.5</v>
          </cell>
          <cell r="B126" t="str">
            <v>TAPÓN DE INSPECCIÓN 6" EN PISO (Incluye suministro, transporte, accesorio, llenos y todo lo requerido para la correcta ejecución y funcionamiento)</v>
          </cell>
          <cell r="C126" t="str">
            <v>UN</v>
          </cell>
          <cell r="D126">
            <v>8</v>
          </cell>
        </row>
        <row r="127">
          <cell r="A127" t="str">
            <v>7.4</v>
          </cell>
          <cell r="B127" t="str">
            <v xml:space="preserve">VENTILACIONES Y REVENTILACIONES </v>
          </cell>
        </row>
        <row r="128">
          <cell r="A128" t="str">
            <v>7.4.1</v>
          </cell>
          <cell r="B128" t="str">
            <v>TUBERÍAS EN PVCL - 2" (Incluye suministro, transporte e instalación de tubería y todo lo demás requerido para su correcta ejecución y funcionamiento)</v>
          </cell>
          <cell r="C128" t="str">
            <v>ML</v>
          </cell>
          <cell r="D128">
            <v>41</v>
          </cell>
        </row>
        <row r="129">
          <cell r="A129" t="str">
            <v>7.5</v>
          </cell>
          <cell r="B129" t="str">
            <v>CONEXIÓN A TANQUES DE ALMACENAMIENTO Y ACOMETIDAS</v>
          </cell>
        </row>
        <row r="130">
          <cell r="A130" t="str">
            <v>7.5.1</v>
          </cell>
          <cell r="B130" t="str">
            <v>UNION UNIVERSAL 1" (Incluye suministro, transporte e instalación de accesorio y todo lo demás requerido para su correcta ejecución y funcionamiento)</v>
          </cell>
          <cell r="C130" t="str">
            <v>UN</v>
          </cell>
          <cell r="D130">
            <v>6</v>
          </cell>
        </row>
        <row r="131">
          <cell r="A131" t="str">
            <v>7.5.2</v>
          </cell>
          <cell r="B131" t="str">
            <v>UNION UNIVERSAL 2" (Incluye suministro, transporte e instalación de accesorio y todo lo demás requerido para su correcta ejecución y funcionamiento)</v>
          </cell>
          <cell r="C131" t="str">
            <v>UN</v>
          </cell>
          <cell r="D131">
            <v>6</v>
          </cell>
        </row>
        <row r="132">
          <cell r="A132" t="str">
            <v>7.5.3</v>
          </cell>
          <cell r="B132" t="str">
            <v>FLOTADOR MECÁNICO 2" (Incluye suministro, transporte e instalación de accesorio y todo lo demás requerido para su correcta ejecución y funcionamiento)</v>
          </cell>
          <cell r="C132" t="str">
            <v>UN</v>
          </cell>
          <cell r="D132">
            <v>2</v>
          </cell>
        </row>
        <row r="133">
          <cell r="A133" t="str">
            <v>7.5.4</v>
          </cell>
          <cell r="B133" t="str">
            <v>SUMINISTRO E INSTALACIÓN TANQUES DE RESERVA DE 1000 LTS (Incluye suministro, transporte e instalación de tanque y todo lo demás requerido para su correcta ejecución y funcionamiento)</v>
          </cell>
          <cell r="C133" t="str">
            <v>UN</v>
          </cell>
          <cell r="D133">
            <v>6</v>
          </cell>
        </row>
        <row r="134">
          <cell r="A134" t="str">
            <v>7.5.5</v>
          </cell>
          <cell r="B134" t="str">
            <v>REGISTROS P/D 1" (Incluye suministro, transporte e instalación de accesorios y todo lo demás requerido para su correcta ejecución y funcionamiento)</v>
          </cell>
          <cell r="C134" t="str">
            <v>UN</v>
          </cell>
          <cell r="D134">
            <v>10</v>
          </cell>
        </row>
        <row r="135">
          <cell r="A135" t="str">
            <v>7.5.6</v>
          </cell>
          <cell r="B135" t="str">
            <v>REGISTROS P/D 2" (Incluye suministro, transporte e instalación de accesorio y todo lo demás requerido para su correcta ejecución y funcionamiento)</v>
          </cell>
          <cell r="C135" t="str">
            <v>UN</v>
          </cell>
          <cell r="D135">
            <v>7</v>
          </cell>
        </row>
        <row r="136">
          <cell r="A136" t="str">
            <v>7.5.7</v>
          </cell>
          <cell r="B136" t="str">
            <v>REGISTROS P/D  2½ " (Incluye suministro, transporte e instalación de accesorio y todo lo demás requerido para su correcta ejecución y funcionamiento)</v>
          </cell>
          <cell r="C136" t="str">
            <v>UN</v>
          </cell>
          <cell r="D136">
            <v>3</v>
          </cell>
        </row>
        <row r="137">
          <cell r="A137" t="str">
            <v>7.5.8</v>
          </cell>
          <cell r="B137" t="str">
            <v>CHEQUE 2" (Incluye suministro, transporte e instalación de accesorio y todo lo demás requerido para su correcta ejecución y funcionamiento)</v>
          </cell>
          <cell r="C137" t="str">
            <v>UN</v>
          </cell>
          <cell r="D137">
            <v>4</v>
          </cell>
        </row>
        <row r="138">
          <cell r="A138" t="str">
            <v>7.5.9</v>
          </cell>
          <cell r="B138" t="str">
            <v>TUBERIA PVC P RDE 13,5 ø1" (Incluye suministro, transporte e instalación de tubería y todo lo demás requerido para su correcta ejecución y funcionamiento)</v>
          </cell>
          <cell r="C138" t="str">
            <v>ML</v>
          </cell>
          <cell r="D138">
            <v>34</v>
          </cell>
        </row>
        <row r="139">
          <cell r="A139" t="str">
            <v>7.5.10</v>
          </cell>
          <cell r="B139" t="str">
            <v>TUBERIA PVC P RDE 21 ø 2" (Incluye suministro, transporte e instalación de tubería y todo lo demás requerido para su correcta ejecución y funcionamiento)</v>
          </cell>
          <cell r="C139" t="str">
            <v>ML</v>
          </cell>
          <cell r="D139">
            <v>26</v>
          </cell>
        </row>
        <row r="140">
          <cell r="A140" t="str">
            <v>7.5.11</v>
          </cell>
          <cell r="B140" t="str">
            <v>ACCESORIOS PVCP - 1" (Incluye suministro, transporte e instalación de accesorios y todo lo demás requerido para su correcta ejecución y funcionamiento)</v>
          </cell>
          <cell r="C140" t="str">
            <v>UN</v>
          </cell>
          <cell r="D140">
            <v>24</v>
          </cell>
        </row>
        <row r="141">
          <cell r="A141" t="str">
            <v>7.5.12</v>
          </cell>
          <cell r="B141" t="str">
            <v>ACCESORIOS PVCP - 2" (Incluye suministro, transporte e instalación de accesorios y todo lo demás requerido para su correcta ejecución y funcionamiento)</v>
          </cell>
          <cell r="C141" t="str">
            <v>UN</v>
          </cell>
          <cell r="D141">
            <v>28</v>
          </cell>
        </row>
        <row r="142">
          <cell r="A142" t="str">
            <v>7.6</v>
          </cell>
          <cell r="B142" t="str">
            <v>CUARTO DE BOMBAS RED DE PROTECCION CONTRA INCENDIO</v>
          </cell>
        </row>
        <row r="143">
          <cell r="A143" t="str">
            <v>7.6.1</v>
          </cell>
          <cell r="B143" t="str">
            <v>CHEQUE HIDRO 2" (Incluye suministro, transporte e instalación de accesorios y todo lo demás requerido para su correcta ejecución y funcionamiento)</v>
          </cell>
          <cell r="C143" t="str">
            <v>UN</v>
          </cell>
          <cell r="D143">
            <v>1</v>
          </cell>
        </row>
        <row r="144">
          <cell r="A144" t="str">
            <v>7.6.2</v>
          </cell>
          <cell r="B144" t="str">
            <v>CHEQUE HIDRO 4" (Incluye suministro, transporte e instalación de accesorios y todo lo demás requerido para su correcta ejecución y funcionamiento)</v>
          </cell>
          <cell r="C144" t="str">
            <v>UN</v>
          </cell>
          <cell r="D144">
            <v>2</v>
          </cell>
        </row>
        <row r="145">
          <cell r="A145" t="str">
            <v>7.6.3</v>
          </cell>
          <cell r="B145" t="str">
            <v>CHEQUE CORTINA 4" (Incluye suministro, transporte e instalación de accesorios y todo lo demás requerido para su correcta ejecución y funcionamiento)</v>
          </cell>
          <cell r="C145" t="str">
            <v>UN</v>
          </cell>
          <cell r="D145">
            <v>1</v>
          </cell>
        </row>
        <row r="146">
          <cell r="A146" t="str">
            <v>7.6.4</v>
          </cell>
          <cell r="B146" t="str">
            <v>BRIDAS RANURADAS ACERO AL CARBON (Incluye suministro, transporte e instalación de accesorios y todo lo demás requerido para su correcta ejecución y funcionamiento)</v>
          </cell>
          <cell r="C146" t="str">
            <v>UN</v>
          </cell>
          <cell r="D146">
            <v>4</v>
          </cell>
        </row>
        <row r="147">
          <cell r="A147" t="str">
            <v>7.6.5</v>
          </cell>
          <cell r="B147" t="str">
            <v>VALVULA P/D 1/4" (Incluye suministro, transporte e instalación de accesorios y todo lo demás requerido para su correcta ejecución y funcionamiento)</v>
          </cell>
          <cell r="C147" t="str">
            <v>UN</v>
          </cell>
          <cell r="D147">
            <v>2</v>
          </cell>
        </row>
        <row r="148">
          <cell r="A148" t="str">
            <v>7.6.6</v>
          </cell>
          <cell r="B148" t="str">
            <v>VALVULA P/D 2" (Incluye suministro, transporte e instalación de accesorios y todo lo demás requerido para su correcta ejecución y funcionamiento)</v>
          </cell>
          <cell r="C148" t="str">
            <v>UN</v>
          </cell>
          <cell r="D148">
            <v>2</v>
          </cell>
        </row>
        <row r="149">
          <cell r="A149" t="str">
            <v>7.6.7</v>
          </cell>
          <cell r="B149" t="str">
            <v>VALVULA DE VASTAGO ASCENDENTE 4" (Incluye suministro, transporte e instalación de accesorios y todo lo demás requerido para su correcta ejecución y funcionamiento)</v>
          </cell>
          <cell r="C149" t="str">
            <v>UN</v>
          </cell>
          <cell r="D149">
            <v>1</v>
          </cell>
        </row>
        <row r="150">
          <cell r="A150" t="str">
            <v>7.6.8</v>
          </cell>
          <cell r="B150" t="str">
            <v>VALVULA MARIPOSA 4" (Incluye suministro, transporte e instalación de accesorios y todo lo demás requerido para su correcta ejecución y funcionamiento)</v>
          </cell>
          <cell r="C150" t="str">
            <v>UN</v>
          </cell>
          <cell r="D150">
            <v>2</v>
          </cell>
        </row>
        <row r="151">
          <cell r="A151" t="str">
            <v>7.6.9</v>
          </cell>
          <cell r="B151" t="str">
            <v>MANOMETROS  GLICERINA RANGO HASTA 200 PSI  1" (Incluye suministro, transporte e instalación de accesorios y todo lo demás requerido para su correcta ejecución y funcionamiento)</v>
          </cell>
          <cell r="C151" t="str">
            <v>UN</v>
          </cell>
          <cell r="D151">
            <v>2</v>
          </cell>
        </row>
        <row r="152">
          <cell r="A152" t="str">
            <v>7.6.10</v>
          </cell>
          <cell r="B152" t="str">
            <v>ACCESORIOS ACERO AL CARBON  1/4" (Incluye suministro, transporte e instalación de accesorios y todo lo demás requerido para su correcta ejecución y funcionamiento)</v>
          </cell>
          <cell r="C152" t="str">
            <v>UN</v>
          </cell>
          <cell r="D152">
            <v>6</v>
          </cell>
        </row>
        <row r="153">
          <cell r="A153" t="str">
            <v>7.6.11</v>
          </cell>
          <cell r="B153" t="str">
            <v>TUBERIA ACERO AL CARBON AC SCH40  2" (Incluye suministro, transporte e instalación de tubería y todo lo demás requerido para su correcta ejecución y funcionamiento)</v>
          </cell>
          <cell r="C153" t="str">
            <v>ML</v>
          </cell>
          <cell r="D153">
            <v>4.9000000000000004</v>
          </cell>
        </row>
        <row r="154">
          <cell r="A154" t="str">
            <v>7.6.12</v>
          </cell>
          <cell r="B154" t="str">
            <v>TUBERIA ACERO AL CARBON AC SCH40  4" (Incluye suministro, transporte e instalación de tubería y todo lo demás requerido para su correcta ejecución y funcionamiento)</v>
          </cell>
          <cell r="C154" t="str">
            <v>ML</v>
          </cell>
          <cell r="D154">
            <v>20.2</v>
          </cell>
        </row>
        <row r="155">
          <cell r="A155" t="str">
            <v>7.6.13</v>
          </cell>
          <cell r="B155" t="str">
            <v>ACCESORIOS Y COUPLING ACERO AL CARBON  2" (Incluye suministro, transporte e instalación de accesorios y todo lo demás requerido para su correcta ejecución y funcionamiento)</v>
          </cell>
          <cell r="C155" t="str">
            <v>UN</v>
          </cell>
          <cell r="D155">
            <v>6</v>
          </cell>
        </row>
        <row r="156">
          <cell r="A156" t="str">
            <v>7.6.14</v>
          </cell>
          <cell r="B156" t="str">
            <v>ACCESORIOS Y COPLING ACERO AL CARBON  4" (Incluye suministro, transporte e instalación de accesorios y todo lo demás requerido para su correcta ejecución y funcionamiento)</v>
          </cell>
          <cell r="C156" t="str">
            <v>UN</v>
          </cell>
          <cell r="D156">
            <v>18</v>
          </cell>
        </row>
        <row r="157">
          <cell r="A157" t="str">
            <v>7.6.15</v>
          </cell>
          <cell r="B157" t="str">
            <v>JUNTA DE EXPANSION BORRACHA 2" (Incluye suministro, transporte e instalación de accesorios y todo lo demás requerido para su correcta ejecución y funcionamiento)</v>
          </cell>
          <cell r="C157" t="str">
            <v>UN</v>
          </cell>
          <cell r="D157">
            <v>1</v>
          </cell>
        </row>
        <row r="158">
          <cell r="A158" t="str">
            <v>7.6.16</v>
          </cell>
          <cell r="B158" t="str">
            <v>JUNTA DE EXPANSION BORRACHA 4" (Incluye suministro, transporte e instalación de accesorios y todo lo demás requerido para su correcta ejecución y funcionamiento)</v>
          </cell>
          <cell r="C158" t="str">
            <v>UN</v>
          </cell>
          <cell r="D158">
            <v>1</v>
          </cell>
        </row>
        <row r="159">
          <cell r="A159" t="str">
            <v>7.6.17</v>
          </cell>
          <cell r="B159" t="str">
            <v>COPA CONCENTRICA  4"x2" (Incluye suministro, transporte e instalación de accesorios y todo lo demás requerido para su correcta ejecución y funcionamiento)</v>
          </cell>
          <cell r="C159" t="str">
            <v>UN</v>
          </cell>
          <cell r="D159">
            <v>1</v>
          </cell>
        </row>
        <row r="160">
          <cell r="A160" t="str">
            <v>7.6.18</v>
          </cell>
          <cell r="B160" t="str">
            <v>COPA EXCENTRICA  2"x4" (Incluye suministro, transporte e instalación de accesorios y todo lo demás requerido para su correcta ejecución y funcionamiento)</v>
          </cell>
          <cell r="C160" t="str">
            <v>UN</v>
          </cell>
          <cell r="D160">
            <v>1</v>
          </cell>
        </row>
        <row r="161">
          <cell r="A161" t="str">
            <v>7.6.19</v>
          </cell>
          <cell r="B161" t="str">
            <v>BOMBA JOCKEY 5HP (Incluye suministro, transporte e instalación de equipos y todo lo demás requerido para su correcta ejecución y funcionamiento)</v>
          </cell>
          <cell r="C161" t="str">
            <v>UN</v>
          </cell>
          <cell r="D161">
            <v>1</v>
          </cell>
          <cell r="E161">
            <v>7200000</v>
          </cell>
        </row>
        <row r="162">
          <cell r="A162" t="str">
            <v>7.6.20</v>
          </cell>
          <cell r="B162" t="str">
            <v>BOMBA LIDER 42HP (Incluye suministro, transporte e instalación de equipos y todo lo demás requerido para su correcta ejecución y funcionamiento)</v>
          </cell>
          <cell r="C162" t="str">
            <v>UN</v>
          </cell>
          <cell r="D162">
            <v>1</v>
          </cell>
          <cell r="E162">
            <v>37500000</v>
          </cell>
        </row>
        <row r="163">
          <cell r="A163" t="str">
            <v>7.6.21</v>
          </cell>
          <cell r="B163" t="str">
            <v>BOMBA SUMERGIBLE 1HP (Incluye suministro, transporte e instalación de equipos y todo lo demás requerido para su correcta ejecución y funcionamiento)</v>
          </cell>
          <cell r="C163" t="str">
            <v>UN</v>
          </cell>
          <cell r="D163">
            <v>1</v>
          </cell>
          <cell r="E163">
            <v>1500000</v>
          </cell>
        </row>
        <row r="164">
          <cell r="A164" t="str">
            <v>7.7</v>
          </cell>
          <cell r="B164" t="str">
            <v>RED DE PROTECCION CONTRA INCENDIO</v>
          </cell>
        </row>
        <row r="165">
          <cell r="A165" t="str">
            <v>7.7.1</v>
          </cell>
          <cell r="B165" t="str">
            <v>TUBERIA ACERO AL CARBON SCH40  1"  (Incluye suministro, transporte e instalación de tubería y todo lo demás requerido para su correcta ejecución y funcionamiento)</v>
          </cell>
          <cell r="C165" t="str">
            <v>ML</v>
          </cell>
          <cell r="D165">
            <v>174.69</v>
          </cell>
        </row>
        <row r="166">
          <cell r="A166" t="str">
            <v>7.7.2</v>
          </cell>
          <cell r="B166" t="str">
            <v>TUBERIA ACERO AL CARBON SCH40  1,1/4"  (Incluye suministro, transporte e instalación de tubería y todo lo demás requerido para su correcta ejecución y funcionamiento)</v>
          </cell>
          <cell r="C166" t="str">
            <v>ML</v>
          </cell>
          <cell r="D166">
            <v>15.489999999999998</v>
          </cell>
        </row>
        <row r="167">
          <cell r="A167" t="str">
            <v>7.7.3</v>
          </cell>
          <cell r="B167" t="str">
            <v>TUBERIA ACERO AL CARBON SCH40  1,1/2"  (Incluye suministro, transporte e instalación de tubería y todo lo demás requerido para su correcta ejecución y funcionamiento)</v>
          </cell>
          <cell r="C167" t="str">
            <v>ML</v>
          </cell>
          <cell r="D167">
            <v>54.919999999999995</v>
          </cell>
        </row>
        <row r="168">
          <cell r="A168" t="str">
            <v>7.7.4</v>
          </cell>
          <cell r="B168" t="str">
            <v>TUBERIA ACERO AL CARBON AC SCH40  2" (Incluye suministro, transporte e instalación de tubería y todo lo demás requerido para su correcta ejecución y funcionamiento)</v>
          </cell>
          <cell r="C168" t="str">
            <v>ML</v>
          </cell>
          <cell r="D168">
            <v>61.44</v>
          </cell>
        </row>
        <row r="169">
          <cell r="A169" t="str">
            <v>7.7.5</v>
          </cell>
          <cell r="B169" t="str">
            <v>TUBERIA ACERO AL CARBON SCH40   2,1/2"  (Incluye suministro, transporte e instalación de tubería y todo lo demás requerido para su correcta ejecución y funcionamiento)</v>
          </cell>
          <cell r="C169" t="str">
            <v>ML</v>
          </cell>
          <cell r="D169">
            <v>24.3</v>
          </cell>
        </row>
        <row r="170">
          <cell r="A170" t="str">
            <v>7.7.6</v>
          </cell>
          <cell r="B170" t="str">
            <v>TUBERIA ACERO AL CARBON SCH40   3"  (Incluye suministro, transporte e instalación de tubería y todo lo demás requerido para su correcta ejecución y funcionamiento)</v>
          </cell>
          <cell r="C170" t="str">
            <v>ML</v>
          </cell>
          <cell r="D170">
            <v>77.039999999999992</v>
          </cell>
        </row>
        <row r="171">
          <cell r="A171" t="str">
            <v>7.7.7</v>
          </cell>
          <cell r="B171" t="str">
            <v>TUBERIA ACERO AL CARBON SCH40 4"  (Incluye suministro, transporte e instalación de tubería y todo lo demás requerido para su correcta ejecución y funcionamiento)</v>
          </cell>
          <cell r="C171" t="str">
            <v>ML</v>
          </cell>
          <cell r="D171">
            <v>64.98</v>
          </cell>
        </row>
        <row r="172">
          <cell r="A172" t="str">
            <v>7.7.8</v>
          </cell>
          <cell r="B172" t="str">
            <v>ACCESORIOS ACERO AL CARBON  1" (Incluye suministro, transporte e instalación de accesorios y todo lo demás requerido para su correcta ejecución y funcionamiento)</v>
          </cell>
          <cell r="C172" t="str">
            <v>UN</v>
          </cell>
          <cell r="D172">
            <v>259</v>
          </cell>
        </row>
        <row r="173">
          <cell r="A173" t="str">
            <v>7.7.9</v>
          </cell>
          <cell r="B173" t="str">
            <v>ACCESORIOS Y COUPLING ACERO AL CARBON  1 1/4" (Incluye suministro, transporte e instalación de accesorios y todo lo demás requerido para su correcta ejecución y funcionamiento)</v>
          </cell>
          <cell r="C173" t="str">
            <v>UN</v>
          </cell>
          <cell r="D173">
            <v>32</v>
          </cell>
        </row>
        <row r="174">
          <cell r="A174" t="str">
            <v>7.7.10</v>
          </cell>
          <cell r="B174" t="str">
            <v>ACCESORIOS Y COUPLING ACERO AL CARBON  1 1/2" (Incluye suministro, transporte e instalación de accesorios y todo lo demás requerido para su correcta ejecución y funcionamiento)</v>
          </cell>
          <cell r="C174" t="str">
            <v>UN</v>
          </cell>
          <cell r="D174">
            <v>80</v>
          </cell>
        </row>
        <row r="175">
          <cell r="A175" t="str">
            <v>7.7.11</v>
          </cell>
          <cell r="B175" t="str">
            <v>ACCESORIOS Y COUPLING ACERO AL CARBON  2" (Incluye suministro, transporte e instalación de accesorios y todo lo demás requerido para su correcta ejecución y funcionamiento)</v>
          </cell>
          <cell r="C175" t="str">
            <v>UN</v>
          </cell>
          <cell r="D175">
            <v>101</v>
          </cell>
        </row>
        <row r="176">
          <cell r="A176" t="str">
            <v>7.7.12</v>
          </cell>
          <cell r="B176" t="str">
            <v>ACCESORIOS Y COUPLING ACERO AL CARBON  2 1/2" (Incluye suministro, transporte e instalación de accesorios y todo lo demás requerido para su correcta ejecución y funcionamiento)</v>
          </cell>
          <cell r="C176" t="str">
            <v>UN</v>
          </cell>
          <cell r="D176">
            <v>53</v>
          </cell>
        </row>
        <row r="177">
          <cell r="A177" t="str">
            <v>7.7.13</v>
          </cell>
          <cell r="B177" t="str">
            <v>ACCESORIOS Y COUPLING ACERO AL CARBON  3" (Incluye suministro, transporte e instalación de accesorios y todo lo demás requerido para su correcta ejecución y funcionamiento)</v>
          </cell>
          <cell r="C177" t="str">
            <v>UN</v>
          </cell>
          <cell r="D177">
            <v>84</v>
          </cell>
        </row>
        <row r="178">
          <cell r="A178" t="str">
            <v>7.7.14</v>
          </cell>
          <cell r="B178" t="str">
            <v>ACCESORIOS Y COUPLING ACERO AL CARBON  4" (Incluye suministro, transporte e instalación de accesorios y todo lo demás requerido para su correcta ejecución y funcionamiento)</v>
          </cell>
          <cell r="C178" t="str">
            <v>UN</v>
          </cell>
          <cell r="D178">
            <v>24</v>
          </cell>
        </row>
        <row r="179">
          <cell r="A179" t="str">
            <v>7.7.15</v>
          </cell>
          <cell r="B179" t="str">
            <v>TUBERIA PVC-C900 4" (Incluye suministro, transporte e instalación de tubería y todo lo demás requerido para su correcta ejecución y funcionamiento)</v>
          </cell>
          <cell r="C179" t="str">
            <v>ML</v>
          </cell>
          <cell r="D179">
            <v>1.8</v>
          </cell>
        </row>
        <row r="180">
          <cell r="A180" t="str">
            <v>7.7.16</v>
          </cell>
          <cell r="B180" t="str">
            <v>ACCESORIOS PVC-C900 4" (Incluye suministro, transporte e instalación de accesorios y todo lo demás requerido para su correcta ejecución y funcionamiento)</v>
          </cell>
          <cell r="C180" t="str">
            <v>UN</v>
          </cell>
          <cell r="D180">
            <v>4</v>
          </cell>
        </row>
        <row r="181">
          <cell r="A181" t="str">
            <v>7.7.17</v>
          </cell>
          <cell r="B181" t="str">
            <v>DADOS EN CONCRETO 2500 PSI 0.20-0.25m3/un (Incluye suministro y transporte concreto 2500 PSI, formaleta instalacion y todo lo requerido para su correcta ejecucion y funcionamiento)</v>
          </cell>
          <cell r="C181" t="str">
            <v>UN</v>
          </cell>
          <cell r="D181">
            <v>2</v>
          </cell>
        </row>
        <row r="182">
          <cell r="A182" t="str">
            <v>7.7.18</v>
          </cell>
          <cell r="B182" t="str">
            <v>GABINETE CONTRA INCENDIO TIPO lll, INCLUYE ACCESORIOS. (Incluye suministro, transporte e instalación de equipos y todo lo demás requerido para su correcta ejecución y funcionamiento)</v>
          </cell>
          <cell r="C182" t="str">
            <v>UN</v>
          </cell>
          <cell r="D182">
            <v>3</v>
          </cell>
        </row>
        <row r="183">
          <cell r="A183" t="str">
            <v>7.7.19</v>
          </cell>
          <cell r="B183" t="str">
            <v>ROCIADORES STANDARD COLGANTES DE 5.6K 1/2" (Incluye suministro, transporte e instalación de accesorios y todo lo demás requerido para su correcta ejecución y funcionamiento)</v>
          </cell>
          <cell r="C183" t="str">
            <v>UN</v>
          </cell>
          <cell r="D183">
            <v>138</v>
          </cell>
        </row>
        <row r="184">
          <cell r="A184" t="str">
            <v>7.7.20</v>
          </cell>
          <cell r="B184" t="str">
            <v>ESCUDOS (Incluye suministro, transporte e instalación de accesorios y todo lo demás requerido para su correcta ejecución y funcionamiento)</v>
          </cell>
          <cell r="C184" t="str">
            <v>UN</v>
          </cell>
          <cell r="D184">
            <v>138</v>
          </cell>
        </row>
        <row r="185">
          <cell r="A185" t="str">
            <v>7.7.22</v>
          </cell>
          <cell r="B185" t="str">
            <v>ESTACION DE CONTROL, PRUEBA Y DRENAJE  3" (Incluye suministro, transporte e instalación de equipos y todo lo demás requerido para su correcta ejecución y funcionamiento)</v>
          </cell>
          <cell r="C185" t="str">
            <v>UN</v>
          </cell>
          <cell r="D185">
            <v>2</v>
          </cell>
        </row>
        <row r="186">
          <cell r="A186" t="str">
            <v>7.7.23</v>
          </cell>
          <cell r="B186" t="str">
            <v>ABRAZADERAS Y SOPORTES DE 1" A 2" (Incluye suministro, transporte e instalación de accesorios y todo lo demás requerido para su correcta ejecución y funcionamiento)</v>
          </cell>
          <cell r="C186" t="str">
            <v>UN</v>
          </cell>
          <cell r="D186">
            <v>117</v>
          </cell>
        </row>
        <row r="187">
          <cell r="A187" t="str">
            <v>7.7.24</v>
          </cell>
          <cell r="B187" t="str">
            <v>ABRAZADERAS Y SOPORTES DE 2 1/2" A 4" (Incluye suministro, transporte e instalación de accesorios y todo lo demás requerido para su correcta ejecución y funcionamiento)</v>
          </cell>
          <cell r="C187" t="str">
            <v>UN</v>
          </cell>
          <cell r="D187">
            <v>67</v>
          </cell>
        </row>
        <row r="188">
          <cell r="A188" t="str">
            <v>7.7.25</v>
          </cell>
          <cell r="B188" t="str">
            <v>SIAMESA 4"x2 1/2"x2 1/2" (Incluye suministro, transporte e instalación de equipos y todo lo demás requerido para su correcta ejecución y funcionamiento)</v>
          </cell>
          <cell r="C188" t="str">
            <v>UN</v>
          </cell>
          <cell r="D188">
            <v>1</v>
          </cell>
        </row>
        <row r="189">
          <cell r="A189" t="str">
            <v>7.7.26</v>
          </cell>
          <cell r="B189" t="str">
            <v>CHEQUE HIDRO 4" (Incluye suministro, transporte e instalación de accesorios y todo lo demás requerido para su correcta ejecución y funcionamiento)</v>
          </cell>
          <cell r="C189" t="str">
            <v>UN</v>
          </cell>
          <cell r="D189">
            <v>1</v>
          </cell>
        </row>
        <row r="190">
          <cell r="A190" t="str">
            <v>7.8</v>
          </cell>
          <cell r="B190" t="str">
            <v>CUARTO DE BOMBAS AGUA POTABLE</v>
          </cell>
        </row>
        <row r="191">
          <cell r="A191" t="str">
            <v>7.8.1</v>
          </cell>
          <cell r="B191" t="str">
            <v>BOMBA CENTRIFUGA 4HP (Incluye suministro, transporte e instalación de equipos y todo lo demás requerido para su correcta ejecución y funcionamiento)</v>
          </cell>
          <cell r="C191" t="str">
            <v>UN</v>
          </cell>
          <cell r="D191">
            <v>2</v>
          </cell>
          <cell r="E191">
            <v>3322125.7692551324</v>
          </cell>
        </row>
        <row r="192">
          <cell r="A192" t="str">
            <v>7.8.2</v>
          </cell>
          <cell r="B192" t="str">
            <v>TANQUE HIDROACUMULADOR (Incluye suministro, transporte e instalación de equipos y todo lo demás requerido para su correcta ejecución y funcionamiento)</v>
          </cell>
          <cell r="C192" t="str">
            <v>UN</v>
          </cell>
          <cell r="D192">
            <v>2</v>
          </cell>
          <cell r="E192">
            <v>2648125.7692551324</v>
          </cell>
        </row>
        <row r="193">
          <cell r="A193" t="str">
            <v>7.8.3</v>
          </cell>
          <cell r="B193" t="str">
            <v>TABLERO DE CONTROL (Incluye suministro, transporte e instalación de equipos y todo lo demás requerido para su correcta ejecución y funcionamiento)</v>
          </cell>
          <cell r="C193" t="str">
            <v>UN</v>
          </cell>
          <cell r="D193">
            <v>1</v>
          </cell>
          <cell r="E193">
            <v>1929525.7692551322</v>
          </cell>
        </row>
        <row r="194">
          <cell r="A194" t="str">
            <v>7.8.4</v>
          </cell>
          <cell r="B194" t="str">
            <v>BRIDAS RANURADAS ACERO AL CARBON 6" (Incluye suministro, transporte e instalación de accesorios y todo lo demás requerido para su correcta ejecución y funcionamiento)</v>
          </cell>
          <cell r="C194" t="str">
            <v>UN</v>
          </cell>
          <cell r="D194">
            <v>4</v>
          </cell>
        </row>
        <row r="195">
          <cell r="A195" t="str">
            <v>7.8.5</v>
          </cell>
          <cell r="B195" t="str">
            <v>REGISTROS P/D  2" (Incluye suministro, transporte e instalación de accesorios y todo lo demás requerido para su correcta ejecución y funcionamiento)</v>
          </cell>
          <cell r="C195" t="str">
            <v>UN</v>
          </cell>
          <cell r="D195">
            <v>7</v>
          </cell>
        </row>
        <row r="196">
          <cell r="A196" t="str">
            <v>7.8.6</v>
          </cell>
          <cell r="B196" t="str">
            <v>CHEQUE 2" (Incluye suministro, transporte e instalación de accesorios y todo lo demás requerido para su correcta ejecución y funcionamiento)</v>
          </cell>
          <cell r="C196" t="str">
            <v>UN</v>
          </cell>
          <cell r="D196">
            <v>1</v>
          </cell>
        </row>
        <row r="197">
          <cell r="A197" t="str">
            <v>7.8.7</v>
          </cell>
          <cell r="B197" t="str">
            <v>TUBERIA AG  2" (Incluye suministro, transporte e instalación de tubería y todo lo demás requerido para su correcta ejecución y funcionamiento)</v>
          </cell>
          <cell r="C197" t="str">
            <v>ML</v>
          </cell>
          <cell r="D197">
            <v>16</v>
          </cell>
        </row>
        <row r="198">
          <cell r="A198" t="str">
            <v>7.8.8</v>
          </cell>
          <cell r="B198" t="str">
            <v>TUBERIA AG  2 1/2" (Incluye suministro, transporte e instalación de tubería y todo lo demás requerido para su correcta ejecución y funcionamiento)</v>
          </cell>
          <cell r="C198" t="str">
            <v>ML</v>
          </cell>
          <cell r="D198">
            <v>10</v>
          </cell>
        </row>
        <row r="199">
          <cell r="A199" t="str">
            <v>7.8.9</v>
          </cell>
          <cell r="B199" t="str">
            <v>ACCESORIOS AG 2" (Incluye suministro, transporte e instalación de accesorios y todo lo demás requerido para su correcta ejecución y funcionamiento)</v>
          </cell>
          <cell r="C199" t="str">
            <v>UN</v>
          </cell>
          <cell r="D199">
            <v>20</v>
          </cell>
        </row>
        <row r="200">
          <cell r="A200" t="str">
            <v>7.8.10</v>
          </cell>
          <cell r="B200" t="str">
            <v>ACCESORIOS AG  2 1/2" (Incluye suministro, transporte e instalación de accesorios y todo lo demás requerido para su correcta ejecución y funcionamiento)</v>
          </cell>
          <cell r="C200" t="str">
            <v>UN</v>
          </cell>
          <cell r="D200">
            <v>12</v>
          </cell>
        </row>
        <row r="201">
          <cell r="A201" t="str">
            <v>8</v>
          </cell>
          <cell r="B201" t="str">
            <v>INSTALACIONES ELECTICAS</v>
          </cell>
        </row>
        <row r="202">
          <cell r="A202" t="str">
            <v>9</v>
          </cell>
          <cell r="B202" t="str">
            <v>PAÑETES</v>
          </cell>
        </row>
        <row r="203">
          <cell r="A203" t="str">
            <v>9.1</v>
          </cell>
          <cell r="B203" t="str">
            <v>SOBRE MUROS</v>
          </cell>
        </row>
        <row r="204">
          <cell r="A204" t="str">
            <v>9.1.1</v>
          </cell>
          <cell r="B204" t="str">
            <v>PAÑETES IMPERMEABILIZADOS INTEGRALMENTE 1:3 E=0.02m (Incluye mortero en cemento impermeabilizado 1:3, con sika 1, incluye dilataciones, ranuras y filetes, y todo lo requerido para la correcta ejecución y recibo a satisfacción)</v>
          </cell>
          <cell r="C204" t="str">
            <v>M2</v>
          </cell>
          <cell r="D204">
            <v>498.84</v>
          </cell>
        </row>
        <row r="205">
          <cell r="A205" t="str">
            <v>9.1.2</v>
          </cell>
          <cell r="B205" t="str">
            <v>PAÑETES LISOS INTERIORES PARA MUROS 1:4 E=0.02m (Incluye mortero en cemento 1:4, incluye dilataciones, ranuras y filetes, y todo lo requerido para la correcta ejecución y recibo a satisfacción)</v>
          </cell>
          <cell r="C205" t="str">
            <v>M2</v>
          </cell>
          <cell r="D205">
            <v>829.47</v>
          </cell>
        </row>
        <row r="206">
          <cell r="A206" t="str">
            <v>9.1.3</v>
          </cell>
          <cell r="B206" t="str">
            <v>PAÑETES LISOS EXTERIORES PARA MUROS 1:4 E=0.02m (Incluye mortero en cemento 1:4, incluye dilataciones, ranuras y filetes, y todo lo requerido para la correcta ejecución y recibo a satisfacción)</v>
          </cell>
          <cell r="C206" t="str">
            <v>M2</v>
          </cell>
          <cell r="D206">
            <v>640</v>
          </cell>
        </row>
        <row r="207">
          <cell r="A207" t="str">
            <v>10</v>
          </cell>
          <cell r="B207" t="str">
            <v>PISOS</v>
          </cell>
        </row>
        <row r="208">
          <cell r="A208" t="str">
            <v>10.1</v>
          </cell>
          <cell r="B208" t="str">
            <v>BASES Y AFINADOS</v>
          </cell>
        </row>
        <row r="209">
          <cell r="A209" t="str">
            <v>10.1.1</v>
          </cell>
          <cell r="B209" t="str">
            <v xml:space="preserve">ALISTADOS DE PISOS MORTERO ENDURECIDO 1:3 E= 2cm (Incluye mortero en cemento 1:3, incluye dilataciones, ranuras y filetes, y todo lo requerido para la correcta ejecución y recibo a satisfacción) </v>
          </cell>
          <cell r="C209" t="str">
            <v>M2</v>
          </cell>
          <cell r="D209">
            <v>1452.25</v>
          </cell>
        </row>
        <row r="210">
          <cell r="A210" t="str">
            <v>10.1.2</v>
          </cell>
          <cell r="B210" t="str">
            <v xml:space="preserve"> ADITIVO CONCRETO ENDURECIDO SIKA FLOOR 3 QUARTZ TOP PARA PLACAS DE CONTRAPISO (Incluye suministro, dosificación y curado, y todo lo requerido para la correcta ejecución y recibo a satisfacción)</v>
          </cell>
          <cell r="C210" t="str">
            <v>M2</v>
          </cell>
        </row>
        <row r="211">
          <cell r="A211" t="str">
            <v>10.2</v>
          </cell>
          <cell r="B211" t="str">
            <v>ACABADOS PISOS</v>
          </cell>
        </row>
        <row r="212">
          <cell r="A212" t="str">
            <v>10.2.1</v>
          </cell>
          <cell r="B212" t="str">
            <v>EN CERÁMICA</v>
          </cell>
          <cell r="C212" t="str">
            <v>M2</v>
          </cell>
          <cell r="D212">
            <v>715.11</v>
          </cell>
        </row>
        <row r="213">
          <cell r="A213" t="str">
            <v>10.2.1.1</v>
          </cell>
          <cell r="B213" t="str">
            <v>PISO EN PORCELANATO NUEVO BOSS REC BEIGE DE 60*60 O SIMILAR (Incluye suministro porcelanato, cortes, pegante, modulación, nivelación, boquilla, y todo lo requerido para la correcta ejecución y recibo a satisfacción)</v>
          </cell>
          <cell r="C213" t="str">
            <v>M2</v>
          </cell>
          <cell r="D213">
            <v>715.11</v>
          </cell>
        </row>
        <row r="214">
          <cell r="A214" t="str">
            <v>10.2.1.2</v>
          </cell>
          <cell r="B214" t="str">
            <v xml:space="preserve">DUROPISO CORONA REF:576312001 CORONA O SIMILIAR (Incluye suministro duropiso, cortes, pegante, modulación, nivelación, boquilla, y todo lo requerido para la correcta ejecución y recibo a satisfacción)                                                                            </v>
          </cell>
          <cell r="C214" t="str">
            <v>M2</v>
          </cell>
          <cell r="D214">
            <v>187.17</v>
          </cell>
        </row>
        <row r="215">
          <cell r="A215" t="str">
            <v>10.2.1.3</v>
          </cell>
          <cell r="B215" t="str">
            <v>PISO ESTELAR MICROBAN BLANCO ANTIBACTERIAL O SIMILAR (Incluye suministro porcelanato, cortes, pegante, modulación, nivelación, boquilla, y todo lo requerido para la correcta ejecución y recibo a satisfacción)</v>
          </cell>
        </row>
        <row r="216">
          <cell r="A216" t="str">
            <v>10.2.2</v>
          </cell>
          <cell r="B216" t="str">
            <v>EXTERIORES</v>
          </cell>
          <cell r="C216" t="str">
            <v>M2</v>
          </cell>
          <cell r="D216">
            <v>92.28</v>
          </cell>
        </row>
        <row r="217">
          <cell r="A217" t="str">
            <v>10.2.2.1</v>
          </cell>
          <cell r="B217" t="str">
            <v>PISO EN DECK DE MADERA TEKA WPC, INCLUYE ESTRUCTURA EN ACERO DE 2Cm X 2Cm (Incluye suministro, transporte e instalación de piso en madera compuesta, accesorios de aislamiento y fijación y todo lo demas necesario para su correcta ejecución y funcionamiento)</v>
          </cell>
          <cell r="C217" t="str">
            <v>M2</v>
          </cell>
          <cell r="D217">
            <v>92.28</v>
          </cell>
        </row>
        <row r="218">
          <cell r="A218" t="str">
            <v>10.2.3</v>
          </cell>
          <cell r="B218" t="str">
            <v>GUARDA ESCOBA EN PORCELANATO</v>
          </cell>
          <cell r="C218" t="str">
            <v>ML</v>
          </cell>
          <cell r="D218">
            <v>405.53</v>
          </cell>
        </row>
        <row r="219">
          <cell r="A219" t="str">
            <v>10.2.3.1</v>
          </cell>
          <cell r="B219" t="str">
            <v>GUARDAESCOBA EN PORCELANATO NUEVO BOSS REC BEIGE DE 60*60  h=8 cm similar (Incluye suministro porcelanato, cortes, pegante, modulación, nivelación, boquilla, y todo lo requerido para la correcta ejecución y recibo a satisfacción)</v>
          </cell>
          <cell r="C219" t="str">
            <v>ML</v>
          </cell>
          <cell r="D219">
            <v>405.53</v>
          </cell>
        </row>
        <row r="220">
          <cell r="A220" t="str">
            <v>10.2.3.2</v>
          </cell>
          <cell r="B220" t="str">
            <v>GUARDAESCOBA EN DUROPISO  h=8 cm similar (Incluye suministro porcelanato, cortes, pegante, modulación, nivelación, boquilla, y todo lo requerido para la correcta ejecución y recibo a satisfacción)</v>
          </cell>
          <cell r="C220" t="str">
            <v>ML</v>
          </cell>
          <cell r="D220">
            <v>57.24</v>
          </cell>
        </row>
        <row r="221">
          <cell r="A221" t="str">
            <v>10.2.3.3</v>
          </cell>
          <cell r="B221" t="str">
            <v>MEDIACAÑA 0.10 EN GRANITO PULIDO (Incluye granito, cemento, marmolina, destronque, pulida, y todo lo requerido para la correcta ejecución y recibo a satisfacción)</v>
          </cell>
          <cell r="C221" t="str">
            <v>ML</v>
          </cell>
        </row>
        <row r="222">
          <cell r="A222" t="str">
            <v>10.2.4</v>
          </cell>
          <cell r="B222" t="str">
            <v>ESCALERAS</v>
          </cell>
          <cell r="C222" t="str">
            <v>ML</v>
          </cell>
          <cell r="D222">
            <v>40.799999999999997</v>
          </cell>
        </row>
        <row r="223">
          <cell r="A223" t="str">
            <v>10.2.4.1</v>
          </cell>
          <cell r="B223" t="str">
            <v>HUELLA EN GRANITO PULIDO e=2cm, JUNTA PERDIDA A=0.40m L=1.20m (Incluye suministro, transporte e instalación de huellas en granito pulido, mortero de pega 1:4, pulida de granito, dilataciones en bronce y todo lo demás necesario para su correcta ejecución y funcionamiento)</v>
          </cell>
          <cell r="C223" t="str">
            <v>ML</v>
          </cell>
          <cell r="D223">
            <v>40.799999999999997</v>
          </cell>
        </row>
        <row r="224">
          <cell r="A224" t="str">
            <v>10.2.4.2</v>
          </cell>
          <cell r="B224" t="str">
            <v>DESCANZO EN GRANITO PULIDO e=2cm, JUNTA PERDIDA, A=1.20m L=1.20m (Incluye suministro, transporte e instalación de huellas en granito pulido, mortero de pega 1:4, pulida de granito, dilataciones en bronce y todo lo demás necesario para su correcta ejecución y funcionamiento)</v>
          </cell>
          <cell r="C224" t="str">
            <v>UN</v>
          </cell>
          <cell r="D224">
            <v>4.8</v>
          </cell>
        </row>
        <row r="225">
          <cell r="A225" t="str">
            <v>10.2.4.3</v>
          </cell>
          <cell r="B225" t="str">
            <v>CONTRAHUELLA EN GRANITO PULIDO e=2cm, JUNTA PERDIDA, A=0.17m (Incluye suministro, transporte e instalación de huellas en granito pulido, mortero de pega 1:4, pulida de granito, dilataciones en bronce y todo lo demás necesario para su correcta ejecución y funcionamiento)</v>
          </cell>
          <cell r="C225" t="str">
            <v>ML</v>
          </cell>
          <cell r="D225">
            <v>48</v>
          </cell>
        </row>
        <row r="226">
          <cell r="A226" t="str">
            <v>11</v>
          </cell>
          <cell r="B226" t="str">
            <v>CUBIERTAS E IMPEMEABILIZACIONES</v>
          </cell>
        </row>
        <row r="227">
          <cell r="A227" t="str">
            <v>11.1</v>
          </cell>
          <cell r="B227" t="str">
            <v>IMPERMEABILIZACIONES Y AISLAMIENTOS</v>
          </cell>
          <cell r="C227" t="str">
            <v>M2</v>
          </cell>
          <cell r="D227">
            <v>299.92</v>
          </cell>
        </row>
        <row r="228">
          <cell r="A228" t="str">
            <v>11.1.1</v>
          </cell>
          <cell r="B228" t="str">
            <v xml:space="preserve">AFINADO EN MORTERO DE PENDIENTE MORTERO IMPERMEABILIZADO 1:3 E= 4cm (Incluye mortero en cemento impermeabilizado 1:3, con sika 1, incluye dilataciones, ranuras y filetes, y todo lo requerido para la correcta ejecución y recibo a satisfacción) </v>
          </cell>
          <cell r="C228" t="str">
            <v>M2</v>
          </cell>
          <cell r="D228">
            <v>299.92</v>
          </cell>
        </row>
        <row r="229">
          <cell r="A229" t="str">
            <v>11.2</v>
          </cell>
          <cell r="B229" t="str">
            <v>CUBIERTA VERDE</v>
          </cell>
          <cell r="C229" t="str">
            <v>M2</v>
          </cell>
          <cell r="D229">
            <v>67.83</v>
          </cell>
        </row>
        <row r="230">
          <cell r="A230" t="str">
            <v>11.2.1</v>
          </cell>
          <cell r="B230" t="str">
            <v>SISTEMA SIKA PARA CUBIERTAS VERDES (incluye Geotextil Sika PP1800 ó 2500, Sikaplan®-15 GR, Lámina Sika®Drenaje T20 Garden, Geotextil Sika PP1800 ó 2500 y todo lo requerido para la correcta ejecución y recibo a satisfacción)</v>
          </cell>
          <cell r="C230" t="str">
            <v>M2</v>
          </cell>
          <cell r="D230">
            <v>67.83</v>
          </cell>
        </row>
        <row r="231">
          <cell r="A231" t="str">
            <v>11.3</v>
          </cell>
          <cell r="B231" t="str">
            <v>OTROS</v>
          </cell>
          <cell r="C231" t="str">
            <v>M2</v>
          </cell>
          <cell r="D231">
            <v>18.829999999999998</v>
          </cell>
        </row>
        <row r="232">
          <cell r="A232" t="str">
            <v>11.3.1</v>
          </cell>
          <cell r="B232" t="str">
            <v>FACHADA EN WOOD PARKER, TABLAS DE 16 CM Y ESTRUCTURA DE ACERO 2Cm X 2Cm (Incluye suministro, transporte e instalación de fachada en madera laminada, accesorios de aislamiento, fijación, equipo de altura y todo lo demas necesario para su correcta ejecución y funcionamiento)</v>
          </cell>
          <cell r="C232" t="str">
            <v>M2</v>
          </cell>
          <cell r="D232">
            <v>18.829999999999998</v>
          </cell>
        </row>
        <row r="233">
          <cell r="A233" t="str">
            <v>11.4</v>
          </cell>
          <cell r="B233" t="str">
            <v>IMPERMEABILIZACIONES</v>
          </cell>
        </row>
        <row r="234">
          <cell r="A234" t="str">
            <v>11.4.1</v>
          </cell>
          <cell r="B234" t="str">
            <v>IMPERMEABILIZACION CON MANTO ASFALTICO CON FOIL DE ALUMINIO MANTO METAL FL-100 FIBERGLASS O SIMILAR (Incluye suministro, transporte e instalación de manto, pintura bituminosa, accesorios, equipo para trabajo en altura y todo lo demás necesario para su correcta ejecución y funcionamiento)</v>
          </cell>
          <cell r="C234" t="str">
            <v>M2</v>
          </cell>
        </row>
        <row r="235">
          <cell r="A235" t="str">
            <v>11.5</v>
          </cell>
          <cell r="B235" t="str">
            <v>CUBIERTAS PLASTICAS EN PVC</v>
          </cell>
          <cell r="C235" t="str">
            <v>UN</v>
          </cell>
        </row>
        <row r="236">
          <cell r="A236" t="str">
            <v>11.5.1</v>
          </cell>
          <cell r="B236" t="str">
            <v>CUBIERTA EN PVC TRASLUCIDA REF: AJOTA ONDULADA AJOVER O SIMILAR (Incluye suministro, transporte e instalación de manto, pintura bituminosa, accesorios, equipo para trabajo en altura y todo lo demás necesario para su correcta ejecución y funcionamiento)</v>
          </cell>
          <cell r="C236" t="str">
            <v>M2</v>
          </cell>
        </row>
        <row r="237">
          <cell r="A237" t="str">
            <v>11.6</v>
          </cell>
          <cell r="B237" t="str">
            <v>ACCESORIOS Y OTROS</v>
          </cell>
        </row>
        <row r="238">
          <cell r="A238" t="str">
            <v>11.6.1</v>
          </cell>
          <cell r="B238" t="str">
            <v>FLASHING EN LAMINA GALVANIZADA CAL 20 DESARROLLO 0.40m (Incluye suministro, transporte e instalación de flashing, equipo para trabajo en altura, anticorrosivo, esmalte y todos los accesorios de fijación y todo lo demás requerido para su correcta ejecución y funcionamiento)</v>
          </cell>
          <cell r="C238" t="str">
            <v>M2</v>
          </cell>
        </row>
        <row r="239">
          <cell r="A239" t="str">
            <v>12</v>
          </cell>
          <cell r="B239" t="str">
            <v>CARPINTERÍA METÁLICA</v>
          </cell>
          <cell r="C239" t="str">
            <v>UN</v>
          </cell>
        </row>
        <row r="240">
          <cell r="A240" t="str">
            <v>12.1</v>
          </cell>
          <cell r="B240" t="str">
            <v>PUERTAS EN ALUMINIO</v>
          </cell>
          <cell r="C240" t="str">
            <v>UN</v>
          </cell>
        </row>
        <row r="241">
          <cell r="A241" t="str">
            <v>12.1.1</v>
          </cell>
          <cell r="B241" t="str">
            <v>PA-01 PUERTA METÁLICA CON MARCO EN ALUMINIO CALIBRE 16,  MONTANTE EN REJILLA, PANEL EN LÁMINA, CERRADURA SCHLAGE O SIMILAR.. Dimensiones 1,00 x 2,65 (Incluye suministro, accesorios de fijación e instalación, y todo lo requerido para la correcta ejecución y recibo a satisfacción)</v>
          </cell>
          <cell r="C241" t="str">
            <v>UN</v>
          </cell>
        </row>
        <row r="242">
          <cell r="A242" t="str">
            <v>12.1.2</v>
          </cell>
          <cell r="B242" t="str">
            <v>PA-03 PUERTA METÁLICA CON MARCO EN ALUMINIO CALIBRE 16,  MONTANTE EN REJILLA, PANEL EN LÁMINA, CERRADURA SCHLAGE O SIMILAR.Dimensiones 0,90 x 2,65 (Incluye suministro, accesorios de fijación e instalación, y todo lo requerido para la correcta ejecución y recibo a satisfacción)</v>
          </cell>
          <cell r="C242" t="str">
            <v>UN</v>
          </cell>
        </row>
        <row r="243">
          <cell r="A243" t="str">
            <v>12.1.3</v>
          </cell>
          <cell r="B243" t="str">
            <v>PA-02 PUERTA METÁLICA CON MARCO EN ALUMINIO CALIBRE 16, , MANIJA CERRADURA SCHLAGE  O SIMILAR Y VIDRIO CRISTAL DE 5MM CON PANTALLA DE SEGURIDAD DE 4 MICRAS. Dimensiones 0,80 x 2,65 (Incluye suministro, accesorios de fijación e instalación, y todo lo requerido para la correcta ejecución y recibo a satisfacción)</v>
          </cell>
          <cell r="C243" t="str">
            <v>UN</v>
          </cell>
        </row>
        <row r="244">
          <cell r="A244" t="str">
            <v>12.2</v>
          </cell>
          <cell r="B244" t="str">
            <v>VENTANERIA EN ALUMINIO</v>
          </cell>
          <cell r="C244" t="str">
            <v>UN</v>
          </cell>
        </row>
        <row r="245">
          <cell r="A245" t="str">
            <v>12.2.1</v>
          </cell>
          <cell r="B245" t="str">
            <v>V1- VENTANAS EN ALUMINIO NATURAL ANODIZADO CALIBRE 16 CON VIDRIO CRUDO DE 4 mm INCLUYE ALFAJIA Y BATIENTE 1,35 X 2,33 m (Incluye suministro, accesorios de fijación e instalación, y todo lo requerido para la correcta ejecución y recibo a satisfacción)</v>
          </cell>
          <cell r="C245" t="str">
            <v>UN</v>
          </cell>
        </row>
        <row r="246">
          <cell r="A246" t="str">
            <v>12.2.2</v>
          </cell>
          <cell r="B246" t="str">
            <v>V2/9- VENTANAS EN ALUMINIO NATURAL ANODIZADO CALIBRE 16 CON VIDRIO CRUDO DE 4 mm INCLUYE REJILLA Y ALFAJIA 4,44 X 0,80 m (Incluye suministro, accesorios de fijación e instalación, y todo lo requerido para la correcta ejecución y recibo a satisfacción)</v>
          </cell>
          <cell r="C246" t="str">
            <v>UN</v>
          </cell>
        </row>
        <row r="247">
          <cell r="A247" t="str">
            <v>12.2.3</v>
          </cell>
          <cell r="B247" t="str">
            <v>V3- VENTANAS EN ALUMINIO NATURAL ANODIZADO CALIBRE 16 CON VIDRIO CRUDO DE 4 mm INCLUYE DOS VENTANAS CORREDERAS Y ALFAJIA 1,90 X 1,75 m (Incluye suministro, accesorios de fijación e instalación, y todo lo requerido para la correcta ejecución y recibo a satisfacción)</v>
          </cell>
          <cell r="C247" t="str">
            <v>UN</v>
          </cell>
        </row>
        <row r="248">
          <cell r="A248" t="str">
            <v>12.2.4</v>
          </cell>
          <cell r="B248" t="str">
            <v>V4/11- VENTANAS EN ALUMINIO NATURAL ANODIZADO CALIBRE 16 CON VIDRIO CRUDO DE 4 mm INCLUYE DOS VENTANAS CORREDERAS Y ALFAJIA 4,75 X 1,75 m (Incluye suministro, accesorios de fijación e instalación, y todo lo requerido para la correcta ejecución y recibo a satisfacción)</v>
          </cell>
          <cell r="C248" t="str">
            <v>UN</v>
          </cell>
        </row>
        <row r="249">
          <cell r="A249" t="str">
            <v>12.2.5</v>
          </cell>
          <cell r="B249" t="str">
            <v>V5/12- VENTANAS EN ALUMINIO NATURAL ANODIZADO CALIBRE 16 CON VIDRIO CRUDO DE 4 mm INCLUYE REJILLA, 1,00 X 0,40 m (Incluye suministro, accesorios de fijación e instalación, y todo lo requerido para la correcta ejecución y recibo a satisfacción)</v>
          </cell>
          <cell r="C249" t="str">
            <v>UN</v>
          </cell>
        </row>
        <row r="250">
          <cell r="A250" t="str">
            <v>12.2.6</v>
          </cell>
          <cell r="B250" t="str">
            <v>V6- VENTANAS EN ALUMINIO NATURAL ANODIZADO CALIBRE 16 CON VIDRIO CRUDO DE 4 mm INCLUYE VENTANA CORREDERA Y ALFAJIA 2,60 X 1,75 m (Incluye suministro, accesorios de fijación e instalación, y todo lo requerido para la correcta ejecución y recibo a satisfacción)</v>
          </cell>
          <cell r="C250" t="str">
            <v>UN</v>
          </cell>
        </row>
        <row r="251">
          <cell r="A251" t="str">
            <v>12.2.7</v>
          </cell>
          <cell r="B251" t="str">
            <v>V7- VENTANAS EN ALUMINIO NATURAL ANODIZADO CALIBRE 16 CON VIDRIO CRUDO DE 4 mm INCLUYE VENTANA CORREDERA Y ALFAJIA 3,55 X 1,75 m (Incluye suministro, accesorios de fijación e instalación, y todo lo requerido para la correcta ejecución y recibo a satisfacción)</v>
          </cell>
          <cell r="C251" t="str">
            <v>UN</v>
          </cell>
        </row>
        <row r="252">
          <cell r="A252" t="str">
            <v>12.2.8</v>
          </cell>
          <cell r="B252" t="str">
            <v>V8- VENTANAS EN ALUMINIO NATURAL ANODIZADO CALIBRE 16 CON VIDRIO CRUDO DE 4 mm INCLUYE REJILLA Y ALFAJIA 0,90 X 0,40 m (Incluye suministro, accesorios de fijación e instalación, y todo lo requerido para la correcta ejecución y recibo a satisfacción)</v>
          </cell>
          <cell r="C252" t="str">
            <v>UN</v>
          </cell>
        </row>
        <row r="253">
          <cell r="A253" t="str">
            <v>12.2.9</v>
          </cell>
          <cell r="B253" t="str">
            <v>V10- VENTANAS EN ALUMINIO NATURAL ANODIZADO CALIBRE 16 CON VIDRIO CRUDO DE 4 mm INCLUYE REJILLA, ALFAJIA Y VENTANA CORREDERA 2,56 X 1,75 m (Incluye suministro, accesorios de fijación e instalación, y todo lo requerido para la correcta ejecución y recibo a satisfacción)</v>
          </cell>
          <cell r="C253" t="str">
            <v>UN</v>
          </cell>
        </row>
        <row r="254">
          <cell r="A254" t="str">
            <v>12.2.10</v>
          </cell>
          <cell r="B254" t="str">
            <v>V13A- VENTANAS EN ALUMINIO NATURAL ANODIZADO CALIBRE 16 CON VIDRIO CRUDO DE 4 mm INCLUYE, ALFAJIA 0,72 X 2,33 m (Incluye suministro, accesorios de fijación e instalación, y todo lo requerido para la correcta ejecución y recibo a satisfacción)</v>
          </cell>
          <cell r="C254" t="str">
            <v>UN</v>
          </cell>
        </row>
        <row r="255">
          <cell r="A255" t="str">
            <v>12.2.11</v>
          </cell>
          <cell r="B255" t="str">
            <v>V13B- VENTANAS EN ALUMINIO NATURAL ANODIZADO CALIBRE 16 CON VIDRIO CRUDO DE 4 mm INCLUYE, ALFAJIA Y VENTANA CORREDERA 3,00 X 2,33 m (Incluye suministro, accesorios de fijación e instalación, y todo lo requerido para la correcta ejecución y recibo a satisfacción)</v>
          </cell>
          <cell r="C255" t="str">
            <v>UN</v>
          </cell>
        </row>
        <row r="256">
          <cell r="A256" t="str">
            <v>12.2.12</v>
          </cell>
          <cell r="B256" t="str">
            <v>V13C- VENTANAS EN ALUMINIO NATURAL ANODIZADO CALIBRE 16 CON VIDRIO CRUDO DE 4 mm INCLUYE, ALFAJIA Y VENTANA CORREDERA 1,87 X 1,75 m (Incluye suministro, accesorios de fijación e instalación, y todo lo requerido para la correcta ejecución y recibo a satisfacción)</v>
          </cell>
          <cell r="C256" t="str">
            <v>UN</v>
          </cell>
        </row>
        <row r="257">
          <cell r="A257" t="str">
            <v>12.2.13</v>
          </cell>
          <cell r="B257" t="str">
            <v>V14A- VENTANAS EN ALUMINIO NATURAL ANODIZADO CALIBRE 16 CON VIDRIO CRUDO DE 4 mm INCLUYE REJILLA, 1,24 X 0,40 m (Incluye suministro, accesorios de fijación e instalación, y todo lo requerido para la correcta ejecución y recibo a satisfacción)</v>
          </cell>
          <cell r="C257" t="str">
            <v>UN</v>
          </cell>
        </row>
        <row r="258">
          <cell r="A258" t="str">
            <v>12.2.14</v>
          </cell>
          <cell r="B258" t="str">
            <v>V14B- VENTANAS EN ALUMINIO NATURAL ANODIZADO CALIBRE 16 CON VIDRIO CRUDO DE 4 mm INCLUYE REJILLA, 1,78 X 0,40 m (Incluye suministro, accesorios de fijación e instalación, y todo lo requerido para la correcta ejecución y recibo a satisfacción)</v>
          </cell>
          <cell r="C258" t="str">
            <v>UN</v>
          </cell>
        </row>
        <row r="259">
          <cell r="A259" t="str">
            <v>12.2.15</v>
          </cell>
          <cell r="B259" t="str">
            <v>V17- VENTANAS EN ALUMINIO NATURAL ANODIZADO CALIBRE 16 CON VIDRIO CRUDO DE 4 mm INCLUYE REJILLA Y ALFAJIA 3,05 X 0,40 m (Incluye suministro, accesorios de fijación e instalación, y todo lo requerido para la correcta ejecución y recibo a satisfacción)</v>
          </cell>
          <cell r="C259" t="str">
            <v>UN</v>
          </cell>
        </row>
        <row r="260">
          <cell r="A260" t="str">
            <v>12.2.16</v>
          </cell>
          <cell r="B260" t="str">
            <v>DV1- DIVISION EN ALUMINIO NATURAL ANODIZADO CALIBRE 16 CON VIDRIO CRUDO DE 4 mm INCLUYE DOS REJILLAS  1,07 X 2,70 m (Incluye suministro, accesorios de fijación e instalación, y todo lo requerido para la correcta ejecución y recibo a satisfacción)</v>
          </cell>
          <cell r="C260" t="str">
            <v>UN</v>
          </cell>
        </row>
        <row r="261">
          <cell r="A261" t="str">
            <v>12.2.17</v>
          </cell>
          <cell r="B261" t="str">
            <v>DV2- DIVISION EN ALUMINIO NATURAL ANODIZADO CALIBRE 16 CON VIDRIO CRUDO DE 4 mm INCLUYE DOS REJILLAS 0,77 X 2,70 m (Incluye suministro, accesorios de fijación e instalación, y todo lo requerido para la correcta ejecución y recibo a satisfacción)</v>
          </cell>
          <cell r="C261" t="str">
            <v>UN</v>
          </cell>
        </row>
        <row r="262">
          <cell r="A262" t="str">
            <v>12.2.18</v>
          </cell>
          <cell r="B262" t="str">
            <v>DV3- DIVISION EN ALUMINIO NATURAL ANODIZADO CALIBRE 16 CON VIDRIO CRUDO DE 4 mm INCLUYE DOS REJILLAS 2,54 X 2,70 m (Incluye suministro, accesorios de fijación e instalación, y todo lo requerido para la correcta ejecución y recibo a satisfacción)</v>
          </cell>
          <cell r="C262" t="str">
            <v>UN</v>
          </cell>
        </row>
        <row r="263">
          <cell r="A263" t="str">
            <v>12.2.19</v>
          </cell>
          <cell r="B263" t="str">
            <v>DV4- DIVISION EN ALUMINIO NATURAL ANODIZADO CALIBRE 16 CON VIDRIO CRUDO DE 4 mm INCLUYE DOS REJILLAS 1,67 X 2,70 m (Incluye suministro, accesorios de fijación e instalación, y todo lo requerido para la correcta ejecución y recibo a satisfacción)</v>
          </cell>
          <cell r="C263" t="str">
            <v>UN</v>
          </cell>
        </row>
        <row r="264">
          <cell r="A264" t="str">
            <v>12.2.20</v>
          </cell>
          <cell r="B264" t="str">
            <v>DV5- DIVISION EN ALUMINIO NATURAL ANODIZADO CALIBRE 16 CON VIDRIO CRUDO DE 4 mm INCLUYE DOS REJILLAS 1,42 X 2,70 m (Incluye suministro, accesorios de fijación e instalación, y todo lo requerido para la correcta ejecución y recibo a satisfacción)</v>
          </cell>
          <cell r="C264" t="str">
            <v>UN</v>
          </cell>
        </row>
        <row r="265">
          <cell r="A265" t="str">
            <v>12.2.21</v>
          </cell>
          <cell r="B265" t="str">
            <v>DV6- DIVISION EN ALUMINIO NATURAL ANODIZADO CALIBRE 16 CON VIDRIO CRUDO DE 4 mm INCLUYE DOS REJILLAS 2,58 X 2,70 m (Incluye suministro, accesorios de fijación e instalación, y todo lo requerido para la correcta ejecución y recibo a satisfacción)</v>
          </cell>
          <cell r="C265" t="str">
            <v>UN</v>
          </cell>
        </row>
        <row r="266">
          <cell r="A266" t="str">
            <v>12.2.22</v>
          </cell>
          <cell r="B266" t="str">
            <v>DV7- DIVISION EN ALUMINIO NATURAL ANODIZADO CALIBRE 16 CON VIDRIO CRUDO DE 4 mm INCLUYE DOS REJILLAS 3,20 X 2,70 m (Incluye suministro, accesorios de fijación e instalación, y todo lo requerido para la correcta ejecución y recibo a satisfacción)</v>
          </cell>
          <cell r="C266" t="str">
            <v>UN</v>
          </cell>
        </row>
        <row r="267">
          <cell r="A267" t="str">
            <v>12.2.23</v>
          </cell>
          <cell r="B267" t="str">
            <v>DV8- DIVISION EN ALUMINIO NATURAL ANODIZADO CALIBRE 16 CON VIDRIO CRUDO DE 4 mm INCLUYE DOS REJILLAS 1,42 X 2,70 m (Incluye suministro, accesorios de fijación e instalación, y todo lo requerido para la correcta ejecución y recibo a satisfacción)</v>
          </cell>
          <cell r="C267" t="str">
            <v>UN</v>
          </cell>
        </row>
        <row r="268">
          <cell r="A268" t="str">
            <v>12.2.24</v>
          </cell>
          <cell r="B268" t="str">
            <v>DV9- DIVISION EN ALUMINIO NATURAL ANODIZADO CALIBRE 16 CON VIDRIO CRUDO DE 4 mm INCLUYE DOS REJILLAS 1,95 X 2,70 m (Incluye suministro, accesorios de fijación e instalación, y todo lo requerido para la correcta ejecución y recibo a satisfacción)</v>
          </cell>
          <cell r="C268" t="str">
            <v>UN</v>
          </cell>
        </row>
        <row r="269">
          <cell r="A269" t="str">
            <v>12.2.25</v>
          </cell>
          <cell r="B269" t="str">
            <v>DV10- DIVISION EN ALUMINIO NATURAL ANODIZADO CALIBRE 16 CON VIDRIO CRUDO DE 4 mm INCLUYE DOS REJILLAS 0,30 X 2,70 m (Incluye suministro, accesorios de fijación e instalación, y todo lo requerido para la correcta ejecución y recibo a satisfacción)</v>
          </cell>
          <cell r="C269" t="str">
            <v>UN</v>
          </cell>
        </row>
        <row r="270">
          <cell r="A270" t="str">
            <v>12.2.26</v>
          </cell>
          <cell r="B270" t="str">
            <v>DV11/12- DIVISION EN ALUMINIO NATURAL ANODIZADO CALIBRE 16 CON VIDRIO CRUDO DE 4 mm INCLUYE DOS REJILLAS 2,08 X 2,70 m (Incluye suministro, accesorios de fijación e instalación, y todo lo requerido para la correcta ejecución y recibo a satisfacción)</v>
          </cell>
          <cell r="C270" t="str">
            <v>UN</v>
          </cell>
        </row>
        <row r="271">
          <cell r="A271" t="str">
            <v>12.2.27</v>
          </cell>
          <cell r="B271" t="str">
            <v>DV13- DIVISION EN ALUMINIO NATURAL ANODIZADO CALIBRE 16 CON VIDRIO CRUDO DE 4 mm INCLUYE DOS REJILLAS 0,89 X 2,60 m (Incluye suministro, accesorios de fijación e instalación, y todo lo requerido para la correcta ejecución y recibo a satisfacción)</v>
          </cell>
          <cell r="C271" t="str">
            <v>UN</v>
          </cell>
        </row>
        <row r="272">
          <cell r="A272" t="str">
            <v>12.2.28</v>
          </cell>
          <cell r="B272" t="str">
            <v>DV14- DIVISION EN ALUMINIO NATURAL ANODIZADO CALIBRE 16 CON VIDRIO CRUDO DE 4 mm INCLUYE DOS REJILLAS 1,90 X 2,60 m (Incluye suministro, accesorios de fijación e instalación, y todo lo requerido para la correcta ejecución y recibo a satisfacción)</v>
          </cell>
          <cell r="C272" t="str">
            <v>UN</v>
          </cell>
        </row>
        <row r="273">
          <cell r="A273" t="str">
            <v>12.2.29</v>
          </cell>
          <cell r="B273" t="str">
            <v>DV15- DIVISION EN ALUMINIO NATURAL ANODIZADO CALIBRE 16 CON VIDRIO CRUDO DE 4 mm INCLUYE DOS REJILLAS 1,84 X 2,70 m (Incluye suministro, accesorios de fijación e instalación, y todo lo requerido para la correcta ejecución y recibo a satisfacción)</v>
          </cell>
          <cell r="C273" t="str">
            <v>UN</v>
          </cell>
        </row>
        <row r="274">
          <cell r="A274" t="str">
            <v>12.2.30</v>
          </cell>
          <cell r="B274" t="str">
            <v>DV16- DIVISION EN ALUMINIO NATURAL ANODIZADO CALIBRE 16 CON VIDRIO CRUDO DE 4 mm INCLUYE DOS REJILLAS 0,82 X 2,70 m (Incluye suministro, accesorios de fijación e instalación, y todo lo requerido para la correcta ejecución y recibo a satisfacción)</v>
          </cell>
          <cell r="C274" t="str">
            <v>UN</v>
          </cell>
        </row>
        <row r="275">
          <cell r="A275" t="str">
            <v>12.3</v>
          </cell>
          <cell r="B275" t="str">
            <v>PUERTAS EN LAMINA</v>
          </cell>
          <cell r="C275" t="str">
            <v>UN</v>
          </cell>
        </row>
        <row r="276">
          <cell r="A276" t="str">
            <v>12.3.1</v>
          </cell>
          <cell r="B276" t="str">
            <v>PL-01 Puerta con travesaño, peinazo y zócalo en tubulares metálico. Con celosía metálica pintada con anticorrosivo y esmalte tipo intemperie manija de pomo con cerradura sencilla. 1,35 x 2,15 mt (Incluye suministro, accesorios de fijación e instalación, y todo lo requerido para la correcta ejecución y recibo a satisfacción)</v>
          </cell>
          <cell r="C276" t="str">
            <v>UN</v>
          </cell>
        </row>
        <row r="277">
          <cell r="A277" t="str">
            <v>12.3.2</v>
          </cell>
          <cell r="B277" t="str">
            <v>PL-02 Puerta con travesaño, peinazo y zócalo en tubulares metálico. Con celosía metálica pintada con anticorrosivo y esmalte tipo intemperie manija de pomo con cerradura sencilla. 0,70 x 2,55 mt (Incluye suministro, accesorios de fijación e instalación, y todo lo requerido para la correcta ejecución y recibo a satisfacción)</v>
          </cell>
          <cell r="C277" t="str">
            <v>UN</v>
          </cell>
        </row>
        <row r="278">
          <cell r="A278" t="str">
            <v>12.4</v>
          </cell>
          <cell r="B278" t="str">
            <v>VENTANA REJILLA METALICA</v>
          </cell>
          <cell r="C278" t="str">
            <v>M2</v>
          </cell>
        </row>
        <row r="279">
          <cell r="A279" t="str">
            <v>12.4.1</v>
          </cell>
          <cell r="B279" t="str">
            <v>VR-01 Ventana rejilla en marco de lámina cal.18 y celosía metálica, con pintura anticorrosiva y esmalte tipo intemperie. 2,00 X 7,05 MTS (Incluye suministro, accesorios de fijación e instalación, y todo lo requerido para la correcta ejecución y recibo a satisfacción)</v>
          </cell>
          <cell r="C279" t="str">
            <v>UN</v>
          </cell>
        </row>
        <row r="280">
          <cell r="A280" t="str">
            <v>12.4.2</v>
          </cell>
          <cell r="B280" t="str">
            <v>VR-02 Ventana rejilla en marco de lámina cal.18 y celosía metálica, con pintura anticorrosiva y esmalte tipo intemperie. 2,00 X 6,17 MTS (Incluye suministro, accesorios de fijación e instalación, y todo lo requerido para la correcta ejecución y recibo a satisfacción)</v>
          </cell>
          <cell r="C280" t="str">
            <v>UN</v>
          </cell>
        </row>
        <row r="281">
          <cell r="A281" t="str">
            <v>12.4.3</v>
          </cell>
          <cell r="B281" t="str">
            <v>VR-03 Ventana rejilla en marco de lámina cal.18 y celosía metálica, con pintura anticorrosiva y esmalte tipo intemperie. 2,00 X 4,40 MTS (Incluye suministro, accesorios de fijación e instalación, y todo lo requerido para la correcta ejecución y recibo a satisfacción)</v>
          </cell>
          <cell r="C281" t="str">
            <v>UN</v>
          </cell>
        </row>
        <row r="282">
          <cell r="A282" t="str">
            <v>12.4.4</v>
          </cell>
          <cell r="B282" t="str">
            <v>VR-04 Ventana rejilla en marco de lámina cal.18 y celosía metálica, con pintura anticorrosiva y esmalte tipo intemperie. 2,00 X 4,75 MTS (Incluye suministro, accesorios de fijación e instalación, y todo lo requerido para la correcta ejecución y recibo a satisfacción)</v>
          </cell>
          <cell r="C282" t="str">
            <v>UN</v>
          </cell>
        </row>
        <row r="283">
          <cell r="A283" t="str">
            <v>12.5</v>
          </cell>
          <cell r="B283" t="str">
            <v>OTROS</v>
          </cell>
        </row>
        <row r="284">
          <cell r="A284" t="str">
            <v>12.5.1</v>
          </cell>
          <cell r="B284" t="str">
            <v>ESCALERA DE GATO EN TUBO ESTRUCTUAL REDONDO GALVANIZADO ESP 3,0MM 1" Y 1 1/2" (Incluye suministro de tubería, perfiles, platinas, pernos, soldadura, fabricación, transporte, montaje, pintura anticorrosiva y esmalte, anclajes, soldaduras, pernos y demás elementos necesarios para garantizar su adecuado comportamiento)</v>
          </cell>
          <cell r="C284" t="str">
            <v>ML</v>
          </cell>
        </row>
        <row r="285">
          <cell r="A285" t="str">
            <v>12.5.2</v>
          </cell>
          <cell r="B285" t="str">
            <v>MARQUESINA EN ALUMINIO CALIBRE 16 Y LÁMINA DE POLICARBONATO ALVEOLAR DE 6MM (Incluye suministro, accesorios de fijación e instalación, y todo lo requerido para la correcta ejecución y recibo a satisfacción)</v>
          </cell>
          <cell r="C285" t="str">
            <v>M2</v>
          </cell>
        </row>
        <row r="286">
          <cell r="A286" t="str">
            <v>12.5.3</v>
          </cell>
          <cell r="B286" t="str">
            <v>CELOSÍA EN ALUMINIO CALIBRE  16 1.30 M X 1.20 M (Incluye suministro, accesorios de fijación e instalación, y todo lo requerido para la correcta ejecución y recibo a satisfacción)</v>
          </cell>
          <cell r="C286" t="str">
            <v>UN</v>
          </cell>
          <cell r="D286">
            <v>196.7</v>
          </cell>
        </row>
        <row r="287">
          <cell r="A287" t="str">
            <v>12.5.4</v>
          </cell>
          <cell r="B287" t="str">
            <v>VT-01 VENTANILLA DE SEGURIDAD ANCLADA, CON NAVE DE ALUMINIO Y VIDRIO DE 10 MM CON PANTALLA DE SEGURIDAD DE 4 MICRAS SOBRE MESON DE GRANITO. 1,54 X 1,54 MT (Incluye suministro, accesorios de fijación e instalación, y todo lo requerido para la correcta ejecución y recibo a satisfacción)</v>
          </cell>
          <cell r="C287" t="str">
            <v>UN</v>
          </cell>
        </row>
        <row r="288">
          <cell r="A288" t="str">
            <v>12.5.5</v>
          </cell>
          <cell r="B288" t="str">
            <v>VT-02 VENTANILLA DE SEGURIDAD ANCLADA, CON NAVE DE ALUMINIO Y VIDRIO DE 10 MM CON PANTALLA DE SEGURIDAD DE 4 MICRAS SOBRE MESÓN DE GRANITO. 1,09 X 1,54 MT (Incluye suministro, accesorios de fijación e instalación, y todo lo requerido para la correcta ejecución y recibo a satisfacción)</v>
          </cell>
          <cell r="C288" t="str">
            <v>UN</v>
          </cell>
        </row>
        <row r="289">
          <cell r="A289" t="str">
            <v>12.5.6</v>
          </cell>
          <cell r="B289" t="str">
            <v>FACHADA EN PIEL DE VIDRIO DE CRISTAL LAMINADO DE 8 MM Y PANTALLA DE SEGURIDAD DE 44 MICRAS, PERFILERÍA DE ALUMINIO SEGÚN ESPECIFICACIÓN DE ESPECIALISTA. FIJACIÓN CON HERRAJE EN ACERO INOXIDABLE SEGÚN DETALLE. (Incluye suministro, accesorios de fijación e instalación, y todo lo requerido para la correcta ejecución y recibo a satisfacción)</v>
          </cell>
          <cell r="C289" t="str">
            <v>M2</v>
          </cell>
          <cell r="D289">
            <v>20</v>
          </cell>
        </row>
        <row r="290">
          <cell r="A290" t="str">
            <v>12.5.7</v>
          </cell>
          <cell r="B290" t="str">
            <v>FACHADAS EN FUNDERMAX O SIMILAR DIMENSIONES 0,4 X 0,8 M  (Incluye suministro, trnasporte, accesorios de fijación e instalación en acero, modulacion según especialista ytodo lo requerido para la correcta ejecución y recibo a satisfacción)</v>
          </cell>
          <cell r="C290" t="str">
            <v>M2</v>
          </cell>
          <cell r="D290">
            <v>4</v>
          </cell>
          <cell r="E290">
            <v>232000</v>
          </cell>
        </row>
        <row r="291">
          <cell r="A291" t="str">
            <v>12.5.8</v>
          </cell>
          <cell r="B291" t="str">
            <v>BARANDAS Y PASAMANOS ACERO INOXIDABLE DE  1 ½" (Incluye suministro, tubería y perfilería de acuerdo a planos, accesorios de fijación e instalación, y todo lo requerido para la correcta ejecución y recibo a satisfacción)</v>
          </cell>
          <cell r="C291" t="str">
            <v>ML</v>
          </cell>
          <cell r="D291">
            <v>18</v>
          </cell>
        </row>
        <row r="292">
          <cell r="A292" t="str">
            <v>13</v>
          </cell>
          <cell r="B292" t="str">
            <v>CARPINTERIA MADERA</v>
          </cell>
          <cell r="C292" t="str">
            <v>UN</v>
          </cell>
          <cell r="D292">
            <v>2</v>
          </cell>
        </row>
        <row r="293">
          <cell r="A293" t="str">
            <v>14</v>
          </cell>
          <cell r="B293" t="str">
            <v>ENCHAPES</v>
          </cell>
          <cell r="C293" t="str">
            <v>UN</v>
          </cell>
          <cell r="D293">
            <v>1</v>
          </cell>
        </row>
        <row r="294">
          <cell r="A294" t="str">
            <v>14.1</v>
          </cell>
          <cell r="B294" t="str">
            <v>ENCHAPES SOBRE MUROS</v>
          </cell>
        </row>
        <row r="295">
          <cell r="A295" t="str">
            <v>14.1.1</v>
          </cell>
          <cell r="B295" t="str">
            <v>CERÁMICA NUEVA VALENCIA BLANCO 20X30 COLOR BLANCO REF:128612900 CORONA O SIMILAR (Incluye suministro, cortes, pegante, modulación, nivelación, boquilla, incluye dilataciones, ranuras y filetes, y todo lo requerido para la correcta ejecución y recibo a satisfacción)</v>
          </cell>
          <cell r="C295" t="str">
            <v>M2</v>
          </cell>
          <cell r="D295">
            <v>196.7</v>
          </cell>
        </row>
        <row r="296">
          <cell r="A296" t="str">
            <v>16</v>
          </cell>
          <cell r="B296" t="str">
            <v>APARATOS SANITARIOS Y ACCESORIOS</v>
          </cell>
          <cell r="C296" t="str">
            <v>UN</v>
          </cell>
          <cell r="D296">
            <v>7</v>
          </cell>
        </row>
        <row r="297">
          <cell r="A297" t="str">
            <v>16.1</v>
          </cell>
          <cell r="B297" t="str">
            <v xml:space="preserve">APARATOS SANITARIOS </v>
          </cell>
        </row>
        <row r="298">
          <cell r="A298" t="str">
            <v>16.1.1</v>
          </cell>
          <cell r="B298" t="str">
            <v>SANITARIO ADRIATICO ANTIBACTERIAL. Ref. 101318A00 O CORONA O SIMILAR (Incluye suministro, transporte e instalación de aparato, materiales y accesorios de fijación y todo lo demás necesario para su correcta ejecución y funcionamiento)</v>
          </cell>
          <cell r="C298" t="str">
            <v>UN</v>
          </cell>
          <cell r="D298">
            <v>20</v>
          </cell>
        </row>
        <row r="299">
          <cell r="A299" t="str">
            <v>16.1.2</v>
          </cell>
          <cell r="B299" t="str">
            <v>ORINAL GOTTA Ref. 04310a001. CORONA O SIMILAR  (Incluye suministro, transporte e instalación de aparato, materiales y accesorios de fijación y todo lo demás necesario para su correcta ejecución y funcionamiento)</v>
          </cell>
          <cell r="C299" t="str">
            <v>UN</v>
          </cell>
          <cell r="D299">
            <v>4</v>
          </cell>
        </row>
        <row r="300">
          <cell r="A300" t="str">
            <v>16.1.3</v>
          </cell>
          <cell r="B300" t="str">
            <v>LAVAMANOS DE INCRUSTAR SAN LORENZO Ref 01900A001 CORONA O SIMILAR (Incluye Grifería lavamanos de mesa tipo push Ref 947120001 corona o similar)</v>
          </cell>
          <cell r="C300" t="str">
            <v>UN</v>
          </cell>
          <cell r="D300">
            <v>18</v>
          </cell>
        </row>
        <row r="301">
          <cell r="A301" t="str">
            <v>16.1.4</v>
          </cell>
          <cell r="B301" t="str">
            <v>LAVAMANOS DE COLGAR LAVAMANOS FREE ANTIBACTERIAL Ref 00389A001 CORONA O SIMILAR (Incluye Grifería lavamanos de mesa tipo push Ref 947120001 corona o similar)</v>
          </cell>
          <cell r="C301" t="str">
            <v>UN</v>
          </cell>
          <cell r="D301">
            <v>2</v>
          </cell>
        </row>
        <row r="302">
          <cell r="A302" t="str">
            <v>16.1.5</v>
          </cell>
          <cell r="B302" t="str">
            <v>LAVAPLATOS DOBLE DE EMPOTRAR EN ACERO INOXIDABLE (Incluye suministro, transporte e instalación de aparato, materiales y accesorios de fijación y todo lo demás necesario para su correcta ejecución y funcionamiento)</v>
          </cell>
          <cell r="C302" t="str">
            <v>UN</v>
          </cell>
          <cell r="D302">
            <v>1</v>
          </cell>
        </row>
        <row r="303">
          <cell r="A303" t="str">
            <v>16.2</v>
          </cell>
          <cell r="B303" t="str">
            <v>ACCESORIOS DE BAÑO</v>
          </cell>
          <cell r="C303" t="str">
            <v>M2</v>
          </cell>
          <cell r="D303">
            <v>721.76</v>
          </cell>
        </row>
        <row r="304">
          <cell r="A304" t="str">
            <v>16.2.1</v>
          </cell>
          <cell r="B304" t="str">
            <v>SECADOR DE MANOS ELECTRONICO ref.7060300001 CORONA O SIMILAR (Incluye suministro, transporte e instalación de aparato, materiales y accesorios de fijación y todo lo demás necesario para su correcta ejecución y funcionamiento)</v>
          </cell>
          <cell r="C304" t="str">
            <v>UN</v>
          </cell>
          <cell r="D304">
            <v>7</v>
          </cell>
        </row>
        <row r="305">
          <cell r="A305" t="str">
            <v>16.2.2</v>
          </cell>
          <cell r="B305" t="str">
            <v>DISPENSADOR DE PAPEL REF 83400 FAMILIA O SIMILAR (Incluye suministro, transporte e instalación de aparato, materiales y accesorios de fijación y todo lo demás necesario para su correcta ejecución y funcionamiento)</v>
          </cell>
          <cell r="C305" t="str">
            <v>UN</v>
          </cell>
          <cell r="D305">
            <v>7</v>
          </cell>
          <cell r="E305">
            <v>1670000</v>
          </cell>
        </row>
        <row r="306">
          <cell r="A306" t="str">
            <v>16.2.3</v>
          </cell>
          <cell r="B306" t="str">
            <v>LLAVE MANGUERA (Incluye suministro, transporte e instalación de aparato, materiales y accesorios de fijación y todo lo demás necesario para su correcta ejecución y funcionamiento)</v>
          </cell>
          <cell r="C306" t="str">
            <v>UN</v>
          </cell>
          <cell r="D306">
            <v>18</v>
          </cell>
          <cell r="E306">
            <v>262000</v>
          </cell>
        </row>
        <row r="307">
          <cell r="A307" t="str">
            <v>16.2.4</v>
          </cell>
          <cell r="B307" t="str">
            <v>BARRAS DE APOYO DISCAPACITADOS (Incluye suministro, transporte e instalación de aparato, materiales y accesorios de fijación y todo lo demás necesario para su correcta ejecución y funcionamiento)</v>
          </cell>
          <cell r="C307" t="str">
            <v>UN</v>
          </cell>
        </row>
        <row r="308">
          <cell r="A308" t="str">
            <v>16.2.5</v>
          </cell>
          <cell r="B308" t="str">
            <v>CONJUNTO DUCHA-REGISTRO SENCILLA (Incluye suministro, transporte e instalación de aparato, materiales y accesorios de fijación y todo lo demás necesario para su correcta ejecución y funcionamiento)</v>
          </cell>
          <cell r="C308" t="str">
            <v>UN</v>
          </cell>
        </row>
        <row r="309">
          <cell r="A309" t="str">
            <v>16.2.6</v>
          </cell>
          <cell r="B309" t="str">
            <v>REJILLA CON SOSCO 3" (Incluye suministro, transporte e instalación de aparato, materiales y accesorios de fijación y todo lo demás necesario para su correcta ejecución y funcionamiento)</v>
          </cell>
          <cell r="C309" t="str">
            <v>UN</v>
          </cell>
          <cell r="D309">
            <v>640</v>
          </cell>
        </row>
        <row r="310">
          <cell r="A310" t="str">
            <v>16.2.7</v>
          </cell>
          <cell r="B310" t="str">
            <v>TAPA REGISTRO PVC 20X20 (Incluye suministro, transporte e instalación de aparato, materiales y accesorios de fijación y todo lo demás necesario para su correcta ejecución y funcionamiento)</v>
          </cell>
          <cell r="C310" t="str">
            <v>UN</v>
          </cell>
          <cell r="D310">
            <v>829.47</v>
          </cell>
        </row>
        <row r="311">
          <cell r="A311" t="str">
            <v>16.2.8</v>
          </cell>
          <cell r="B311" t="str">
            <v>VÁLVULA POZUELO LAVADERO (Incluye suministro, transporte e instalación de aparato, materiales y accesorios de fijación y todo lo demás necesario para su correcta ejecución y funcionamiento)</v>
          </cell>
          <cell r="C311" t="str">
            <v>UN</v>
          </cell>
          <cell r="D311">
            <v>498.84</v>
          </cell>
        </row>
        <row r="312">
          <cell r="A312" t="str">
            <v>18.1.4</v>
          </cell>
          <cell r="B312" t="str">
            <v>ESTUCO (Incluye suministro e instalación de estuco, dilataciones, ranuras y filetes, y todo lo requerido para la correcta ejecución y recibo a satisfacción)</v>
          </cell>
          <cell r="C312" t="str">
            <v>M2</v>
          </cell>
        </row>
        <row r="313">
          <cell r="A313" t="str">
            <v>16.3</v>
          </cell>
          <cell r="B313" t="str">
            <v>GRIFERIAS</v>
          </cell>
          <cell r="C313" t="str">
            <v>ML</v>
          </cell>
          <cell r="D313">
            <v>38</v>
          </cell>
        </row>
        <row r="314">
          <cell r="A314" t="str">
            <v>16.3.1</v>
          </cell>
          <cell r="B314" t="str">
            <v>GRIFERIA MONOCONTROL KORAL Ref: KR1100001 GRIVAL O SIMILAR (Incluye suministro, transporte e instalación de la griferia, materiales y accesorios de fijación y todo lo demás necesario para su correcta ejecución y funcionamiento)</v>
          </cell>
          <cell r="C314" t="str">
            <v>UN</v>
          </cell>
        </row>
        <row r="315">
          <cell r="A315" t="str">
            <v>16.3.2</v>
          </cell>
          <cell r="B315" t="str">
            <v>FLUXOMETRO SANITARIO EXPUESTO DE PALANCA SLOAN (Incluye suministro, transporte e instalación de la griferia, materiales y accesorios de fijación y todo lo demás necesario para su correcta ejecución y funcionamiento)</v>
          </cell>
          <cell r="C315" t="str">
            <v>UN</v>
          </cell>
        </row>
        <row r="316">
          <cell r="A316" t="str">
            <v>16.3.3</v>
          </cell>
          <cell r="B316" t="str">
            <v>FLUXOMETRO ORINAL EXPUESTO DE PALANCA SLOAN (Incluye suministro, transporte e instalación de la griferia, materiales y accesorios de fijación y todo lo demás necesario para su correcta ejecución y funcionamiento)</v>
          </cell>
          <cell r="C316" t="str">
            <v>UN</v>
          </cell>
        </row>
        <row r="317">
          <cell r="A317" t="str">
            <v>17</v>
          </cell>
          <cell r="B317" t="str">
            <v>CIELO RASOS Y DIVISONES</v>
          </cell>
        </row>
        <row r="318">
          <cell r="A318" t="str">
            <v>17.1</v>
          </cell>
          <cell r="B318" t="str">
            <v>CIELOS RASOS</v>
          </cell>
          <cell r="C318" t="str">
            <v>M2</v>
          </cell>
          <cell r="D318">
            <v>5.04</v>
          </cell>
        </row>
        <row r="319">
          <cell r="A319" t="str">
            <v>17.1.1</v>
          </cell>
          <cell r="B319" t="str">
            <v>CIELOS RASOS EN DRY WALL LAMINA YESO 1/2" (Incluye suministro, transporte e instalación de estructura, equipo para trabajos en altura, materiales y accesorios de fijación, laminas, masilla, vinilo y todo lo demás necesario para su correcta ejecución y funcionamiento)</v>
          </cell>
          <cell r="C319" t="str">
            <v>M2</v>
          </cell>
          <cell r="D319">
            <v>721.76</v>
          </cell>
        </row>
        <row r="320">
          <cell r="A320" t="str">
            <v>17.2</v>
          </cell>
          <cell r="B320" t="str">
            <v>DIVISIONES Y OTROS</v>
          </cell>
        </row>
        <row r="321">
          <cell r="A321" t="str">
            <v>17.2.1</v>
          </cell>
          <cell r="B321" t="str">
            <v>DIVISIONES ORINALES EN ACERO INOXIDABLE AISI SAE 304 ELABORADA EN LÁMINAS CONFORMANDO PANELES DE TIPO SANDUCHE CON ESTRUCTURA INTERIOR EN POLÍMERO INYECTADO DE ALTA DENSIDAD Y TUBERÍA CUADRADA DE 1" GALVANIZADA. LOS PANELES SON TOTALMENTE LISOS EN ACABADO SATINADO EXTERNO # 4 Y POSEE HERRAJES ELABORADOS EN ACERO INOXIDABLE TIPO AISI SAE 304. REF: SOCODA CANTILIEVER O SIMILAR (incluye suministro de 1 divison de orinal 0.96X0.56. Accesorios de fijación e instalación, y todo lo requerido para la correcta ejecución y recibo a satisfacción)</v>
          </cell>
          <cell r="C321" t="str">
            <v>UN</v>
          </cell>
          <cell r="D321">
            <v>18</v>
          </cell>
          <cell r="E321">
            <v>1670000</v>
          </cell>
        </row>
        <row r="322">
          <cell r="A322" t="str">
            <v>17.2.2</v>
          </cell>
          <cell r="B322" t="str">
            <v>DIVISIONES SANITARIAS EN ACERO INOXIDABLE AISI SAE 304 ELABORADA EN LÁMINAS CONFORMANDO PANELES DE TIPO SANDUCHE CON ESTRUCTURA INTERIOR EN POLÍMERO INYECTADO DE ALTA DENSIDAD Y TUBERÍA CUADRADA DE 1" GALVANIZADA. LOS PANELES SON TOTALMENTE LISOS EN ACABADO SATINADO EXTERNO # 4 REF: SOCODA CANTILIEVER O SIMILAR (incluye suministro de Puerta, Paral, Tabique y  C extrema. Accesorios de fijación e instalación, y todo lo requerido para la correcta ejecución y recibo a satisfacción)</v>
          </cell>
          <cell r="C322" t="str">
            <v>UN</v>
          </cell>
          <cell r="D322">
            <v>18</v>
          </cell>
          <cell r="E322">
            <v>262000</v>
          </cell>
        </row>
        <row r="323">
          <cell r="A323">
            <v>18</v>
          </cell>
          <cell r="B323" t="str">
            <v>PINTURA</v>
          </cell>
          <cell r="C323" t="str">
            <v>M2</v>
          </cell>
          <cell r="D323">
            <v>50.12</v>
          </cell>
        </row>
        <row r="324">
          <cell r="A324" t="str">
            <v>18.1</v>
          </cell>
          <cell r="B324" t="str">
            <v>SOBRE MAMPOSTERÍA</v>
          </cell>
          <cell r="C324" t="str">
            <v>ML</v>
          </cell>
          <cell r="D324">
            <v>17.920000000000002</v>
          </cell>
        </row>
        <row r="325">
          <cell r="A325" t="str">
            <v>18.1.1</v>
          </cell>
          <cell r="B325" t="str">
            <v>PINTURA A BASE DE AGUA PARA EXTERIORES TIPO 1 COLOR BLANCO (3 MANOS) KORASA O SIMILAR (Incluye suministro, accesorios, equipo para trabajo en alturas, dilataciones, ranuras y filetes, y todo lo requerido para la correcta ejecución y recibo a satisfacción)</v>
          </cell>
          <cell r="C325" t="str">
            <v>M2</v>
          </cell>
          <cell r="D325">
            <v>640</v>
          </cell>
        </row>
        <row r="326">
          <cell r="A326" t="str">
            <v>18.1.2</v>
          </cell>
          <cell r="B326" t="str">
            <v>PINTURA VINÍLICA TIPO 1 DE COLOR BLANCO PARA INTERIOR COLOR BLANCO (2 MANOS) VINITEX O SIMILAR (Incluye suministro, accesorios, dilataciones, ranuras y filetes, y todo lo requerido para la correcta ejecución y recibo a satisfacción)</v>
          </cell>
          <cell r="C326" t="str">
            <v>M2</v>
          </cell>
          <cell r="D326">
            <v>829.47</v>
          </cell>
        </row>
        <row r="327">
          <cell r="A327" t="str">
            <v>18.1.3</v>
          </cell>
          <cell r="B327" t="str">
            <v>PINTURA VINÍLICA ANTIBACTERIAL TIPO 1 DE COLOR BLANCO (2 MANOS) PINTUCO O SIMILAR (Incluye suministro, accesorios, equipo para trabajo en alturas, dilataciones, ranuras y filetes, y todo lo requerido para la correcta ejecución y recibo a satisfacción)</v>
          </cell>
          <cell r="C327" t="str">
            <v>M2</v>
          </cell>
          <cell r="D327">
            <v>498.84</v>
          </cell>
        </row>
        <row r="328">
          <cell r="A328" t="str">
            <v>18.1.4</v>
          </cell>
          <cell r="B328" t="str">
            <v>ESTUCO (Incluye suministro e instalación de estuco, dilataciones, ranuras y filetes, y todo lo requerido para la correcta ejecución y recibo a satisfacción)</v>
          </cell>
          <cell r="C328" t="str">
            <v>M2</v>
          </cell>
        </row>
        <row r="329">
          <cell r="A329" t="str">
            <v>18.1.5</v>
          </cell>
          <cell r="B329" t="str">
            <v>ANGULO ESQUINERO EN PVC 90° (Incluye suministro, adhesivos e instalación, y todo lo requerido para la correcta ejecución y recibo a satisfacción)</v>
          </cell>
          <cell r="C329" t="str">
            <v>ML</v>
          </cell>
          <cell r="D329">
            <v>38</v>
          </cell>
        </row>
        <row r="330">
          <cell r="A330" t="str">
            <v>18.1.6</v>
          </cell>
          <cell r="B330" t="str">
            <v>WIN ALUMINIO BLANCO (Incluye suministro, cortes, pegante, modulación, nivelación, boquilla, incluye dilataciones, ranuras y filetes, y todo lo requerido para la correcta ejecución y recibo a satisfacción)</v>
          </cell>
          <cell r="C330" t="str">
            <v>ML</v>
          </cell>
        </row>
        <row r="331">
          <cell r="A331" t="str">
            <v>18.1.7</v>
          </cell>
          <cell r="B331" t="str">
            <v>GRANIPLAST ESGRAFIADO REF: PINTUCO O SIMILAR (Incluye suministro, accesorios, equipo para trabajo en alturas, dilataciones, ranuras y filetes, y todo lo requerido para la correcta ejecución y recibo a satisfacción)</v>
          </cell>
          <cell r="C331" t="str">
            <v>M2</v>
          </cell>
        </row>
        <row r="332">
          <cell r="A332" t="str">
            <v>19</v>
          </cell>
          <cell r="B332" t="str">
            <v>CERRADURAS Y VIDRIOS</v>
          </cell>
        </row>
        <row r="333">
          <cell r="A333" t="str">
            <v>19.1</v>
          </cell>
          <cell r="B333" t="str">
            <v>VIDRIOS Y ESPEJOS</v>
          </cell>
        </row>
        <row r="334">
          <cell r="A334" t="str">
            <v>19.1.1</v>
          </cell>
          <cell r="B334" t="str">
            <v>ESPEJOS BISELADOS DE 4 MM (Incluye suministro, transporte e instalación de espejo, accesorios de fijación y todo lo demás necesario para correcta ejecución y funcionamiento)</v>
          </cell>
          <cell r="C334" t="str">
            <v>M2</v>
          </cell>
          <cell r="D334">
            <v>5.04</v>
          </cell>
        </row>
        <row r="335">
          <cell r="A335" t="str">
            <v>19.2</v>
          </cell>
          <cell r="B335" t="str">
            <v>PUERTAS EN VIDRIO TEMPLADO</v>
          </cell>
        </row>
        <row r="336">
          <cell r="A336" t="str">
            <v>20</v>
          </cell>
          <cell r="B336" t="str">
            <v>OBRAS EXTERIORES</v>
          </cell>
        </row>
        <row r="337">
          <cell r="A337" t="str">
            <v>20.1</v>
          </cell>
          <cell r="B337" t="str">
            <v>ZONAS DURAS Y ELEMENTOS FUNDIDOS EN SITIO</v>
          </cell>
        </row>
        <row r="338">
          <cell r="A338" t="str">
            <v>20.1.1</v>
          </cell>
          <cell r="B338" t="str">
            <v>ADOQUÍN RECTANGULAR CONCRETO 6*10*20 DECOBLOCK O SIMILAR (Incluye suministro, transporte e instalación de adoquín, base en arena 5cm, emboquillado y todo lo requerido para la correcta ejecución y recibo a satisfacción)</v>
          </cell>
          <cell r="C338" t="str">
            <v>M2</v>
          </cell>
          <cell r="D338">
            <v>42.41</v>
          </cell>
        </row>
        <row r="339">
          <cell r="A339" t="str">
            <v>20.1.2</v>
          </cell>
          <cell r="B339" t="str">
            <v>ADOQUÍN RECTANGULAR ARCILLA 6*10*20 DECOBLOCK O SIMILAR (Incluye suministro, transporte e instalación de adoquín, base en arena 5cm, emboquillado y todo lo requerido para la correcta ejecución y recibo a satisfacción)</v>
          </cell>
          <cell r="C339" t="str">
            <v>M2</v>
          </cell>
          <cell r="D339">
            <v>50.12</v>
          </cell>
        </row>
        <row r="340">
          <cell r="A340" t="str">
            <v>20.1.3</v>
          </cell>
          <cell r="B340" t="str">
            <v>BORDILLO DE 8 X15 CM FUNDIDO EN CONCRETO CORRIENTE 2500 PSI (Incluye suministro, transporte e instalación de concreto 2500PSI, refuerzo, MC 1:3 y todo lo requerido para la correcta ejecución y recibo a satisfacción)</v>
          </cell>
          <cell r="C340" t="str">
            <v>ML</v>
          </cell>
          <cell r="D340">
            <v>17.920000000000002</v>
          </cell>
        </row>
        <row r="341">
          <cell r="A341" t="str">
            <v>20.1.4</v>
          </cell>
          <cell r="B341" t="str">
            <v>JARDINERA PERIMETRAL EN CONCRETO FUNDIDA EN SITIO DE H=40cm Y E=10cm (Incluye suministro, transporte e instalación de concreto 2500PSI, refuerzo, MC 1:3 y todo lo requerido para la correcta ejecución y recibo a satisfacción)</v>
          </cell>
          <cell r="C341" t="str">
            <v>ML</v>
          </cell>
          <cell r="D341">
            <v>10.61</v>
          </cell>
        </row>
        <row r="342">
          <cell r="A342" t="str">
            <v>20.2</v>
          </cell>
          <cell r="B342" t="str">
            <v>ZONAS VERDES</v>
          </cell>
        </row>
        <row r="343">
          <cell r="A343" t="str">
            <v>20.2.1</v>
          </cell>
          <cell r="B343" t="str">
            <v>EMPRADIZACIÓN EN GRAMA KIKUYO (Incluye suministro, transporte e instalación de cesped tipo kikuyo, tierra negra e=15cm, estacas y todo lo requerido para la correcta ejecución y recibo a satisfacción)</v>
          </cell>
          <cell r="C343" t="str">
            <v>M2</v>
          </cell>
          <cell r="D343">
            <v>21.67</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189">
    <tabColor rgb="FFC00000"/>
    <pageSetUpPr fitToPage="1"/>
  </sheetPr>
  <dimension ref="A1:H129"/>
  <sheetViews>
    <sheetView view="pageBreakPreview" topLeftCell="A28" zoomScaleNormal="100" zoomScaleSheetLayoutView="100" workbookViewId="0">
      <selection activeCell="K4" sqref="K4"/>
    </sheetView>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v>
      </c>
      <c r="D3" s="86" t="s">
        <v>3</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v>
      </c>
      <c r="C8" s="93"/>
      <c r="D8" s="78" t="s">
        <v>13</v>
      </c>
      <c r="E8" s="3">
        <v>120000</v>
      </c>
      <c r="F8" s="8">
        <v>7.0080000000000003E-3</v>
      </c>
      <c r="G8" s="9">
        <f t="shared" ref="G8:G13" si="0">IF(AND(E8&lt;&gt;"",F8&lt;&gt;""),E8*F8,"")</f>
        <v>840.96</v>
      </c>
      <c r="H8" s="59"/>
    </row>
    <row r="9" spans="1:8" ht="30" customHeight="1" x14ac:dyDescent="0.25">
      <c r="B9" s="85" t="s">
        <v>14</v>
      </c>
      <c r="C9" s="84"/>
      <c r="D9" s="79" t="s">
        <v>13</v>
      </c>
      <c r="E9" s="44">
        <v>80000</v>
      </c>
      <c r="F9" s="43">
        <v>4.6719999999999999E-3</v>
      </c>
      <c r="G9" s="42">
        <f t="shared" si="0"/>
        <v>373.76</v>
      </c>
      <c r="H9" s="59">
        <f>IF(B9&lt;&gt;"",IF(LOWER(D9)="dd",F9,IF(LOWER(D9)="sm",F9*8,IF(LOWER(D9)="ms",F9*20,""))),"")</f>
        <v>4.6719999999999999E-3</v>
      </c>
    </row>
    <row r="10" spans="1:8" ht="30" customHeight="1" x14ac:dyDescent="0.25">
      <c r="B10" s="85" t="s">
        <v>15</v>
      </c>
      <c r="C10" s="84"/>
      <c r="D10" s="79" t="s">
        <v>13</v>
      </c>
      <c r="E10" s="44">
        <v>45000</v>
      </c>
      <c r="F10" s="43">
        <v>4.6719999999999999E-3</v>
      </c>
      <c r="G10" s="42">
        <f t="shared" si="0"/>
        <v>210.24</v>
      </c>
      <c r="H10" s="59">
        <f>IF(B10&lt;&gt;"",IF(LOWER(D10)="dd",F10,IF(LOWER(D10)="sm",F10*8,IF(LOWER(D10)="ms",F10*20,""))),"")</f>
        <v>4.6719999999999999E-3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1424.96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19</v>
      </c>
      <c r="C17" s="98"/>
      <c r="D17" s="80" t="s">
        <v>20</v>
      </c>
      <c r="E17" s="1">
        <v>2420.84</v>
      </c>
      <c r="F17" s="65">
        <v>0.70084800000000003</v>
      </c>
      <c r="G17" s="64">
        <f t="shared" ref="G17:G32" si="1">IF(AND(E17&lt;&gt;"",F17&lt;&gt;""),E17*F17,"")</f>
        <v>1696.6408723200002</v>
      </c>
      <c r="H17" s="59"/>
    </row>
    <row r="18" spans="2:8" ht="30" customHeight="1" x14ac:dyDescent="0.25">
      <c r="B18" s="85" t="s">
        <v>21</v>
      </c>
      <c r="C18" s="84"/>
      <c r="D18" s="79" t="s">
        <v>20</v>
      </c>
      <c r="E18" s="44">
        <v>2500</v>
      </c>
      <c r="F18" s="43">
        <v>9.3446000000000001E-2</v>
      </c>
      <c r="G18" s="42">
        <f t="shared" si="1"/>
        <v>233.61500000000001</v>
      </c>
      <c r="H18" s="59"/>
    </row>
    <row r="19" spans="2:8" ht="30" customHeight="1" x14ac:dyDescent="0.25">
      <c r="B19" s="85" t="s">
        <v>22</v>
      </c>
      <c r="C19" s="84"/>
      <c r="D19" s="79" t="s">
        <v>20</v>
      </c>
      <c r="E19" s="44">
        <v>2000</v>
      </c>
      <c r="F19" s="43">
        <v>4.6723000000000001E-2</v>
      </c>
      <c r="G19" s="42">
        <f t="shared" si="1"/>
        <v>93.445999999999998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2023.7018723200001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26</v>
      </c>
      <c r="C43" s="93"/>
      <c r="D43" s="10" t="s">
        <v>13</v>
      </c>
      <c r="E43" s="11">
        <v>320000</v>
      </c>
      <c r="F43" s="4">
        <v>0.01</v>
      </c>
      <c r="G43" s="5">
        <f>IF(AND(E43&lt;&gt;"",F43&lt;&gt;""),E43*F43,"")</f>
        <v>3200</v>
      </c>
      <c r="H43" s="41">
        <f>IF(B43&lt;&gt;"",IF(LOWER(D43)="dd",F43,IF(LOWER(D43)="sm",F43*8,IF(LOWER(D43)="ms",F43*20,""))),"")</f>
        <v>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3200</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6648.66</v>
      </c>
    </row>
    <row r="51" spans="2:8" ht="15" customHeight="1" thickBot="1" x14ac:dyDescent="0.3">
      <c r="B51" s="28"/>
      <c r="E51" s="75" t="s">
        <v>28</v>
      </c>
      <c r="F51" s="75" t="s">
        <v>28</v>
      </c>
      <c r="G51" s="75"/>
      <c r="H51" s="27">
        <f>ROUNDUP(H50,0)-H50</f>
        <v>0.34000000000014552</v>
      </c>
    </row>
    <row r="52" spans="2:8" ht="18.75" customHeight="1" thickBot="1" x14ac:dyDescent="0.3">
      <c r="B52" s="26"/>
      <c r="C52" s="25"/>
      <c r="D52" s="25"/>
      <c r="E52" s="76" t="s">
        <v>29</v>
      </c>
      <c r="F52" s="76"/>
      <c r="G52" s="77"/>
      <c r="H52" s="24">
        <f>H50+H51</f>
        <v>6649</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5:C45"/>
    <mergeCell ref="B46:C46"/>
    <mergeCell ref="B36:C36"/>
    <mergeCell ref="B43:C43"/>
    <mergeCell ref="B39:C39"/>
    <mergeCell ref="B38:C38"/>
    <mergeCell ref="B44:C44"/>
    <mergeCell ref="B47:C47"/>
    <mergeCell ref="B19:C19"/>
    <mergeCell ref="B37:C37"/>
  </mergeCells>
  <dataValidations count="2">
    <dataValidation type="list" allowBlank="1" showInputMessage="1" showErrorMessage="1" sqref="B8:B13 B17 B36:B38 B43:B46" xr:uid="{00000000-0002-0000-0000-000000000000}">
      <formula1>#REF!</formula1>
    </dataValidation>
    <dataValidation type="list" allowBlank="1" showInputMessage="1" showErrorMessage="1" sqref="B31" xr:uid="{00000000-0002-0000-0000-000001000000}">
      <formula1>$B$5:$B$1215</formula1>
    </dataValidation>
  </dataValidations>
  <printOptions horizontalCentered="1"/>
  <pageMargins left="0.78740157480314965" right="0.39370078740157483" top="1.5748031496062991" bottom="0.78740157480314965" header="0.19685039370078741" footer="0.19685039370078741"/>
  <pageSetup paperSize="119" scale="83" orientation="portrait" horizontalDpi="300" verticalDpi="300"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30</v>
      </c>
      <c r="D3" s="86" t="s">
        <v>31</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33</v>
      </c>
      <c r="C8" s="93"/>
      <c r="D8" s="78" t="s">
        <v>13</v>
      </c>
      <c r="E8" s="3">
        <v>80000</v>
      </c>
      <c r="F8" s="8">
        <v>5.7383000000000003E-2</v>
      </c>
      <c r="G8" s="9">
        <f t="shared" ref="G8:G13" si="0">IF(AND(E8&lt;&gt;"",F8&lt;&gt;""),E8*F8,"")</f>
        <v>4590.6400000000003</v>
      </c>
      <c r="H8" s="59"/>
    </row>
    <row r="9" spans="1:8" ht="30" customHeight="1" x14ac:dyDescent="0.25">
      <c r="B9" s="85" t="s">
        <v>34</v>
      </c>
      <c r="C9" s="84"/>
      <c r="D9" s="79" t="s">
        <v>13</v>
      </c>
      <c r="E9" s="44">
        <v>60000</v>
      </c>
      <c r="F9" s="43">
        <v>5.7383000000000003E-2</v>
      </c>
      <c r="G9" s="42">
        <f t="shared" si="0"/>
        <v>3442.98</v>
      </c>
      <c r="H9" s="59">
        <f>IF(B9&lt;&gt;"",IF(LOWER(D9)="dd",F9,IF(LOWER(D9)="sm",F9*8,IF(LOWER(D9)="ms",F9*20,""))),"")</f>
        <v>5.7383000000000003E-2</v>
      </c>
    </row>
    <row r="10" spans="1:8" ht="30" customHeight="1" x14ac:dyDescent="0.25">
      <c r="B10" s="85" t="s">
        <v>35</v>
      </c>
      <c r="C10" s="84"/>
      <c r="D10" s="79" t="s">
        <v>13</v>
      </c>
      <c r="E10" s="44">
        <v>65000</v>
      </c>
      <c r="F10" s="43">
        <v>4.5906000000000002E-2</v>
      </c>
      <c r="G10" s="42">
        <f t="shared" si="0"/>
        <v>2983.8900000000003</v>
      </c>
      <c r="H10" s="59">
        <f>IF(B10&lt;&gt;"",IF(LOWER(D10)="dd",F10,IF(LOWER(D10)="sm",F10*8,IF(LOWER(D10)="ms",F10*20,""))),"")</f>
        <v>4.5906000000000002E-2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11017.510000000002</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36</v>
      </c>
      <c r="C17" s="98"/>
      <c r="D17" s="80" t="s">
        <v>5</v>
      </c>
      <c r="E17" s="1">
        <v>22785.72</v>
      </c>
      <c r="F17" s="65">
        <v>0.60251900000000003</v>
      </c>
      <c r="G17" s="64">
        <f t="shared" ref="G17:G32" si="1">IF(AND(E17&lt;&gt;"",F17&lt;&gt;""),E17*F17,"")</f>
        <v>13728.829228680001</v>
      </c>
      <c r="H17" s="59"/>
    </row>
    <row r="18" spans="2:8" ht="30" customHeight="1" x14ac:dyDescent="0.25">
      <c r="B18" s="85" t="s">
        <v>37</v>
      </c>
      <c r="C18" s="84"/>
      <c r="D18" s="79" t="s">
        <v>20</v>
      </c>
      <c r="E18" s="44">
        <v>18000</v>
      </c>
      <c r="F18" s="43">
        <v>0.11476500000000001</v>
      </c>
      <c r="G18" s="42">
        <f t="shared" si="1"/>
        <v>2065.77</v>
      </c>
      <c r="H18" s="59"/>
    </row>
    <row r="19" spans="2:8" ht="30" customHeight="1" x14ac:dyDescent="0.25">
      <c r="B19" s="85" t="s">
        <v>38</v>
      </c>
      <c r="C19" s="84"/>
      <c r="D19" s="79" t="s">
        <v>39</v>
      </c>
      <c r="E19" s="44">
        <v>12000</v>
      </c>
      <c r="F19" s="43">
        <v>4.5906000000000002E-2</v>
      </c>
      <c r="G19" s="42">
        <f t="shared" si="1"/>
        <v>550.87200000000007</v>
      </c>
      <c r="H19" s="59"/>
    </row>
    <row r="20" spans="2:8" ht="30" customHeight="1" x14ac:dyDescent="0.25">
      <c r="B20" s="85" t="s">
        <v>40</v>
      </c>
      <c r="C20" s="84"/>
      <c r="D20" s="79" t="s">
        <v>20</v>
      </c>
      <c r="E20" s="44">
        <v>1200</v>
      </c>
      <c r="F20" s="43">
        <v>5.7382730000000004</v>
      </c>
      <c r="G20" s="42">
        <f t="shared" si="1"/>
        <v>6885.9276000000009</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23231.398828680001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41</v>
      </c>
      <c r="C43" s="93"/>
      <c r="D43" s="10" t="s">
        <v>13</v>
      </c>
      <c r="E43" s="11">
        <v>300000</v>
      </c>
      <c r="F43" s="4">
        <v>1.49E-2</v>
      </c>
      <c r="G43" s="5">
        <f>IF(AND(E43&lt;&gt;"",F43&lt;&gt;""),E43*F43,"")</f>
        <v>4470</v>
      </c>
      <c r="H43" s="41">
        <f>IF(B43&lt;&gt;"",IF(LOWER(D43)="dd",F43,IF(LOWER(D43)="sm",F43*8,IF(LOWER(D43)="ms",F43*20,""))),"")</f>
        <v>1.49E-2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4470</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38718.910000000003</v>
      </c>
    </row>
    <row r="51" spans="2:8" ht="15" customHeight="1" thickBot="1" x14ac:dyDescent="0.3">
      <c r="B51" s="28"/>
      <c r="E51" s="75" t="s">
        <v>28</v>
      </c>
      <c r="F51" s="75" t="s">
        <v>28</v>
      </c>
      <c r="G51" s="75"/>
      <c r="H51" s="27">
        <f>ROUNDUP(H50,0)-H50</f>
        <v>8.999999999650754E-2</v>
      </c>
    </row>
    <row r="52" spans="2:8" ht="18.75" customHeight="1" thickBot="1" x14ac:dyDescent="0.3">
      <c r="B52" s="26"/>
      <c r="C52" s="25"/>
      <c r="D52" s="25"/>
      <c r="E52" s="76" t="s">
        <v>29</v>
      </c>
      <c r="F52" s="76"/>
      <c r="G52" s="77"/>
      <c r="H52" s="24">
        <f>H50+H51</f>
        <v>38719</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42</v>
      </c>
      <c r="D3" s="86" t="s">
        <v>43</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33</v>
      </c>
      <c r="C8" s="93"/>
      <c r="D8" s="78" t="s">
        <v>13</v>
      </c>
      <c r="E8" s="3">
        <v>80000</v>
      </c>
      <c r="F8" s="8">
        <v>3.1196000000000002E-2</v>
      </c>
      <c r="G8" s="9">
        <f t="shared" ref="G8:G13" si="0">IF(AND(E8&lt;&gt;"",F8&lt;&gt;""),E8*F8,"")</f>
        <v>2495.6800000000003</v>
      </c>
      <c r="H8" s="59"/>
    </row>
    <row r="9" spans="1:8" ht="30" customHeight="1" x14ac:dyDescent="0.25">
      <c r="B9" s="85" t="s">
        <v>34</v>
      </c>
      <c r="C9" s="84"/>
      <c r="D9" s="79" t="s">
        <v>13</v>
      </c>
      <c r="E9" s="44">
        <v>60000</v>
      </c>
      <c r="F9" s="43">
        <v>3.1196000000000002E-2</v>
      </c>
      <c r="G9" s="42">
        <f t="shared" si="0"/>
        <v>1871.76</v>
      </c>
      <c r="H9" s="59">
        <f>IF(B9&lt;&gt;"",IF(LOWER(D9)="dd",F9,IF(LOWER(D9)="sm",F9*8,IF(LOWER(D9)="ms",F9*20,""))),"")</f>
        <v>3.1196000000000002E-2</v>
      </c>
    </row>
    <row r="10" spans="1:8" ht="30" customHeight="1" x14ac:dyDescent="0.25">
      <c r="B10" s="85" t="s">
        <v>35</v>
      </c>
      <c r="C10" s="84"/>
      <c r="D10" s="79" t="s">
        <v>13</v>
      </c>
      <c r="E10" s="44">
        <v>65000</v>
      </c>
      <c r="F10" s="43">
        <v>2.4957E-2</v>
      </c>
      <c r="G10" s="42">
        <f t="shared" si="0"/>
        <v>1622.2049999999999</v>
      </c>
      <c r="H10" s="59">
        <f>IF(B10&lt;&gt;"",IF(LOWER(D10)="dd",F10,IF(LOWER(D10)="sm",F10*8,IF(LOWER(D10)="ms",F10*20,""))),"")</f>
        <v>2.4957E-2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5989.6450000000004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43</v>
      </c>
      <c r="C17" s="98"/>
      <c r="D17" s="80" t="s">
        <v>32</v>
      </c>
      <c r="E17" s="1">
        <v>17303.2</v>
      </c>
      <c r="F17" s="65">
        <v>0.31195699999999998</v>
      </c>
      <c r="G17" s="64">
        <f t="shared" ref="G17:G32" si="1">IF(AND(E17&lt;&gt;"",F17&lt;&gt;""),E17*F17,"")</f>
        <v>5397.8543624000004</v>
      </c>
      <c r="H17" s="59"/>
    </row>
    <row r="18" spans="2:8" ht="30" customHeight="1" x14ac:dyDescent="0.25">
      <c r="B18" s="85" t="s">
        <v>44</v>
      </c>
      <c r="C18" s="84"/>
      <c r="D18" s="79" t="s">
        <v>20</v>
      </c>
      <c r="E18" s="44">
        <v>22000</v>
      </c>
      <c r="F18" s="43">
        <v>6.2391000000000002E-2</v>
      </c>
      <c r="G18" s="42">
        <f t="shared" si="1"/>
        <v>1372.6020000000001</v>
      </c>
      <c r="H18" s="59"/>
    </row>
    <row r="19" spans="2:8" ht="30" customHeight="1" x14ac:dyDescent="0.25">
      <c r="B19" s="85" t="s">
        <v>45</v>
      </c>
      <c r="C19" s="84"/>
      <c r="D19" s="79" t="s">
        <v>20</v>
      </c>
      <c r="E19" s="44">
        <v>12000</v>
      </c>
      <c r="F19" s="43">
        <v>3.1196000000000002E-2</v>
      </c>
      <c r="G19" s="42">
        <f t="shared" si="1"/>
        <v>374.35200000000003</v>
      </c>
      <c r="H19" s="59"/>
    </row>
    <row r="20" spans="2:8" ht="30" customHeight="1" x14ac:dyDescent="0.25">
      <c r="B20" s="85" t="s">
        <v>46</v>
      </c>
      <c r="C20" s="84"/>
      <c r="D20" s="79" t="s">
        <v>20</v>
      </c>
      <c r="E20" s="44">
        <v>9000</v>
      </c>
      <c r="F20" s="43">
        <v>6.2391000000000002E-2</v>
      </c>
      <c r="G20" s="42">
        <f t="shared" si="1"/>
        <v>561.51900000000001</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7706.3273624000003</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41</v>
      </c>
      <c r="C43" s="93"/>
      <c r="D43" s="10" t="s">
        <v>13</v>
      </c>
      <c r="E43" s="11">
        <v>300000</v>
      </c>
      <c r="F43" s="4">
        <v>2.6443000000000001E-2</v>
      </c>
      <c r="G43" s="5">
        <f>IF(AND(E43&lt;&gt;"",F43&lt;&gt;""),E43*F43,"")</f>
        <v>7932.9000000000005</v>
      </c>
      <c r="H43" s="41">
        <f>IF(B43&lt;&gt;"",IF(LOWER(D43)="dd",F43,IF(LOWER(D43)="sm",F43*8,IF(LOWER(D43)="ms",F43*20,""))),"")</f>
        <v>2.6443000000000001E-2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7932.9000000000005</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21628.87</v>
      </c>
    </row>
    <row r="51" spans="2:8" ht="15" customHeight="1" thickBot="1" x14ac:dyDescent="0.3">
      <c r="B51" s="28"/>
      <c r="E51" s="75" t="s">
        <v>28</v>
      </c>
      <c r="F51" s="75" t="s">
        <v>28</v>
      </c>
      <c r="G51" s="75"/>
      <c r="H51" s="27">
        <f>ROUNDUP(H50,0)-H50</f>
        <v>0.13000000000101863</v>
      </c>
    </row>
    <row r="52" spans="2:8" ht="18.75" customHeight="1" thickBot="1" x14ac:dyDescent="0.3">
      <c r="B52" s="26"/>
      <c r="C52" s="25"/>
      <c r="D52" s="25"/>
      <c r="E52" s="76" t="s">
        <v>29</v>
      </c>
      <c r="F52" s="76"/>
      <c r="G52" s="77"/>
      <c r="H52" s="24">
        <f>H50+H51</f>
        <v>21629</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47</v>
      </c>
      <c r="D3" s="86" t="s">
        <v>48</v>
      </c>
      <c r="E3" s="87"/>
      <c r="F3" s="87"/>
      <c r="G3" s="87"/>
      <c r="H3" s="88"/>
    </row>
    <row r="4" spans="1:8" ht="30" customHeight="1" thickBot="1" x14ac:dyDescent="0.3">
      <c r="B4" s="19" t="s">
        <v>4</v>
      </c>
      <c r="C4" s="18" t="s">
        <v>49</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50</v>
      </c>
      <c r="C8" s="93"/>
      <c r="D8" s="78" t="s">
        <v>51</v>
      </c>
      <c r="E8" s="3">
        <v>450000</v>
      </c>
      <c r="F8" s="8">
        <v>7.9666000000000001E-2</v>
      </c>
      <c r="G8" s="9">
        <f t="shared" ref="G8:G13" si="0">IF(AND(E8&lt;&gt;"",F8&lt;&gt;""),E8*F8,"")</f>
        <v>35849.699999999997</v>
      </c>
      <c r="H8" s="59"/>
    </row>
    <row r="9" spans="1:8" ht="30" customHeight="1" x14ac:dyDescent="0.25">
      <c r="B9" s="85"/>
      <c r="C9" s="84"/>
      <c r="D9" s="79"/>
      <c r="E9" s="44"/>
      <c r="F9" s="43"/>
      <c r="G9" s="42" t="str">
        <f t="shared" si="0"/>
        <v/>
      </c>
      <c r="H9" s="59" t="str">
        <f>IF(B9&lt;&gt;"",IF(LOWER(D9)="dd",F9,IF(LOWER(D9)="sm",F9*8,IF(LOWER(D9)="ms",F9*20,""))),"")</f>
        <v/>
      </c>
    </row>
    <row r="10" spans="1:8" ht="30" customHeight="1" x14ac:dyDescent="0.25">
      <c r="B10" s="85"/>
      <c r="C10" s="84"/>
      <c r="D10" s="79"/>
      <c r="E10" s="44"/>
      <c r="F10" s="43"/>
      <c r="G10" s="42" t="str">
        <f t="shared" si="0"/>
        <v/>
      </c>
      <c r="H10" s="59" t="str">
        <f>IF(B10&lt;&gt;"",IF(LOWER(D10)="dd",F10,IF(LOWER(D10)="sm",F10*8,IF(LOWER(D10)="ms",F10*20,""))),"")</f>
        <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35849.699999999997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48</v>
      </c>
      <c r="C17" s="98"/>
      <c r="D17" s="80" t="s">
        <v>49</v>
      </c>
      <c r="E17" s="1">
        <v>9312121</v>
      </c>
      <c r="F17" s="65">
        <v>1</v>
      </c>
      <c r="G17" s="64">
        <f t="shared" ref="G17:G32" si="1">IF(AND(E17&lt;&gt;"",F17&lt;&gt;""),E17*F17,"")</f>
        <v>9312121</v>
      </c>
      <c r="H17" s="59"/>
    </row>
    <row r="18" spans="2:8" ht="30" customHeight="1" x14ac:dyDescent="0.25">
      <c r="B18" s="85"/>
      <c r="C18" s="84"/>
      <c r="D18" s="79"/>
      <c r="E18" s="44"/>
      <c r="F18" s="43"/>
      <c r="G18" s="42" t="str">
        <f t="shared" si="1"/>
        <v/>
      </c>
      <c r="H18" s="59"/>
    </row>
    <row r="19" spans="2:8" ht="30" customHeight="1" x14ac:dyDescent="0.25">
      <c r="B19" s="85"/>
      <c r="C19" s="84"/>
      <c r="D19" s="79"/>
      <c r="E19" s="44"/>
      <c r="F19" s="43"/>
      <c r="G19" s="42" t="str">
        <f t="shared" si="1"/>
        <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9312121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52</v>
      </c>
      <c r="C43" s="93"/>
      <c r="D43" s="10" t="s">
        <v>13</v>
      </c>
      <c r="E43" s="11">
        <v>300000</v>
      </c>
      <c r="F43" s="4">
        <v>16.594563999999998</v>
      </c>
      <c r="G43" s="5">
        <f>IF(AND(E43&lt;&gt;"",F43&lt;&gt;""),E43*F43,"")</f>
        <v>4978369.1999999993</v>
      </c>
      <c r="H43" s="41">
        <f>IF(B43&lt;&gt;"",IF(LOWER(D43)="dd",F43,IF(LOWER(D43)="sm",F43*8,IF(LOWER(D43)="ms",F43*20,""))),"")</f>
        <v>16.594563999999998</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4978369.1999999993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14326339.9</v>
      </c>
    </row>
    <row r="51" spans="2:8" ht="15" customHeight="1" thickBot="1" x14ac:dyDescent="0.3">
      <c r="B51" s="28"/>
      <c r="E51" s="75" t="s">
        <v>28</v>
      </c>
      <c r="F51" s="75" t="s">
        <v>28</v>
      </c>
      <c r="G51" s="75"/>
      <c r="H51" s="27">
        <f>ROUNDUP(H50,0)-H50</f>
        <v>9.999999962747097E-2</v>
      </c>
    </row>
    <row r="52" spans="2:8" ht="18.75" customHeight="1" thickBot="1" x14ac:dyDescent="0.3">
      <c r="B52" s="26"/>
      <c r="C52" s="25"/>
      <c r="D52" s="25"/>
      <c r="E52" s="76" t="s">
        <v>29</v>
      </c>
      <c r="F52" s="76"/>
      <c r="G52" s="77"/>
      <c r="H52" s="24">
        <f>H50+H51</f>
        <v>14326340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53</v>
      </c>
      <c r="D3" s="86" t="s">
        <v>54</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55</v>
      </c>
      <c r="C8" s="93"/>
      <c r="D8" s="78" t="s">
        <v>13</v>
      </c>
      <c r="E8" s="3">
        <v>65000</v>
      </c>
      <c r="F8" s="8">
        <v>3.5193000000000002E-2</v>
      </c>
      <c r="G8" s="9">
        <f t="shared" ref="G8:G13" si="0">IF(AND(E8&lt;&gt;"",F8&lt;&gt;""),E8*F8,"")</f>
        <v>2287.5450000000001</v>
      </c>
      <c r="H8" s="59"/>
    </row>
    <row r="9" spans="1:8" ht="30" customHeight="1" x14ac:dyDescent="0.25">
      <c r="B9" s="85" t="s">
        <v>56</v>
      </c>
      <c r="C9" s="84"/>
      <c r="D9" s="79" t="s">
        <v>13</v>
      </c>
      <c r="E9" s="44">
        <v>90000</v>
      </c>
      <c r="F9" s="43">
        <v>3.5193000000000002E-2</v>
      </c>
      <c r="G9" s="42">
        <f t="shared" si="0"/>
        <v>3167.3700000000003</v>
      </c>
      <c r="H9" s="59">
        <f>IF(B9&lt;&gt;"",IF(LOWER(D9)="dd",F9,IF(LOWER(D9)="sm",F9*8,IF(LOWER(D9)="ms",F9*20,""))),"")</f>
        <v>3.5193000000000002E-2</v>
      </c>
    </row>
    <row r="10" spans="1:8" ht="30" customHeight="1" x14ac:dyDescent="0.25">
      <c r="B10" s="85" t="s">
        <v>57</v>
      </c>
      <c r="C10" s="84"/>
      <c r="D10" s="79" t="s">
        <v>13</v>
      </c>
      <c r="E10" s="44">
        <v>60000</v>
      </c>
      <c r="F10" s="43">
        <v>2.8153999999999998E-2</v>
      </c>
      <c r="G10" s="42">
        <f t="shared" si="0"/>
        <v>1689.24</v>
      </c>
      <c r="H10" s="59">
        <f>IF(B10&lt;&gt;"",IF(LOWER(D10)="dd",F10,IF(LOWER(D10)="sm",F10*8,IF(LOWER(D10)="ms",F10*20,""))),"")</f>
        <v>2.8153999999999998E-2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7144.1550000000007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58</v>
      </c>
      <c r="C17" s="98"/>
      <c r="D17" s="80" t="s">
        <v>5</v>
      </c>
      <c r="E17" s="1">
        <v>12549.25</v>
      </c>
      <c r="F17" s="65">
        <v>1</v>
      </c>
      <c r="G17" s="64">
        <f t="shared" ref="G17:G32" si="1">IF(AND(E17&lt;&gt;"",F17&lt;&gt;""),E17*F17,"")</f>
        <v>12549.25</v>
      </c>
      <c r="H17" s="59"/>
    </row>
    <row r="18" spans="2:8" ht="30" customHeight="1" x14ac:dyDescent="0.25">
      <c r="B18" s="85" t="s">
        <v>59</v>
      </c>
      <c r="C18" s="84"/>
      <c r="D18" s="79" t="s">
        <v>5</v>
      </c>
      <c r="E18" s="44">
        <v>2000</v>
      </c>
      <c r="F18" s="43">
        <v>0.35193099999999999</v>
      </c>
      <c r="G18" s="42">
        <f t="shared" si="1"/>
        <v>703.86199999999997</v>
      </c>
      <c r="H18" s="59"/>
    </row>
    <row r="19" spans="2:8" ht="30" customHeight="1" x14ac:dyDescent="0.25">
      <c r="B19" s="85" t="s">
        <v>60</v>
      </c>
      <c r="C19" s="84"/>
      <c r="D19" s="79" t="s">
        <v>20</v>
      </c>
      <c r="E19" s="44">
        <v>6000</v>
      </c>
      <c r="F19" s="43">
        <v>0.35193099999999999</v>
      </c>
      <c r="G19" s="42">
        <f t="shared" si="1"/>
        <v>2111.5859999999998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15364.697999999999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0</v>
      </c>
      <c r="F36" s="8">
        <v>0</v>
      </c>
      <c r="G36" s="9">
        <f>IF(AND(E36&lt;&gt;"",F36&lt;&gt;""),E36*F36,"")</f>
        <v>0</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62</v>
      </c>
      <c r="C43" s="93"/>
      <c r="D43" s="10" t="s">
        <v>13</v>
      </c>
      <c r="E43" s="11">
        <v>290000</v>
      </c>
      <c r="F43" s="4">
        <v>0.01</v>
      </c>
      <c r="G43" s="5">
        <f>IF(AND(E43&lt;&gt;"",F43&lt;&gt;""),E43*F43,"")</f>
        <v>2900</v>
      </c>
      <c r="H43" s="41">
        <f>IF(B43&lt;&gt;"",IF(LOWER(D43)="dd",F43,IF(LOWER(D43)="sm",F43*8,IF(LOWER(D43)="ms",F43*20,""))),"")</f>
        <v>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2900</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25408.85</v>
      </c>
    </row>
    <row r="51" spans="2:8" ht="15" customHeight="1" thickBot="1" x14ac:dyDescent="0.3">
      <c r="B51" s="28"/>
      <c r="E51" s="75" t="s">
        <v>28</v>
      </c>
      <c r="F51" s="75" t="s">
        <v>28</v>
      </c>
      <c r="G51" s="75"/>
      <c r="H51" s="27">
        <f>ROUNDUP(H50,0)-H50</f>
        <v>0.15000000000145519</v>
      </c>
    </row>
    <row r="52" spans="2:8" ht="18.75" customHeight="1" thickBot="1" x14ac:dyDescent="0.3">
      <c r="B52" s="26"/>
      <c r="C52" s="25"/>
      <c r="D52" s="25"/>
      <c r="E52" s="76" t="s">
        <v>29</v>
      </c>
      <c r="F52" s="76"/>
      <c r="G52" s="77"/>
      <c r="H52" s="24">
        <f>H50+H51</f>
        <v>25409</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63</v>
      </c>
      <c r="D3" s="86" t="s">
        <v>64</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65</v>
      </c>
      <c r="C8" s="93"/>
      <c r="D8" s="78" t="s">
        <v>13</v>
      </c>
      <c r="E8" s="3">
        <v>65000</v>
      </c>
      <c r="F8" s="8">
        <v>1.9071999999999999E-2</v>
      </c>
      <c r="G8" s="9">
        <f t="shared" ref="G8:G13" si="0">IF(AND(E8&lt;&gt;"",F8&lt;&gt;""),E8*F8,"")</f>
        <v>1239.6799999999998</v>
      </c>
      <c r="H8" s="59"/>
    </row>
    <row r="9" spans="1:8" ht="30" customHeight="1" x14ac:dyDescent="0.25">
      <c r="B9" s="85" t="s">
        <v>66</v>
      </c>
      <c r="C9" s="84"/>
      <c r="D9" s="79" t="s">
        <v>13</v>
      </c>
      <c r="E9" s="44">
        <v>75000</v>
      </c>
      <c r="F9" s="43">
        <v>1.4304000000000001E-2</v>
      </c>
      <c r="G9" s="42">
        <f t="shared" si="0"/>
        <v>1072.8</v>
      </c>
      <c r="H9" s="59">
        <f>IF(B9&lt;&gt;"",IF(LOWER(D9)="dd",F9,IF(LOWER(D9)="sm",F9*8,IF(LOWER(D9)="ms",F9*20,""))),"")</f>
        <v>1.4304000000000001E-2</v>
      </c>
    </row>
    <row r="10" spans="1:8" ht="30" customHeight="1" x14ac:dyDescent="0.25">
      <c r="B10" s="85" t="s">
        <v>67</v>
      </c>
      <c r="C10" s="84"/>
      <c r="D10" s="79" t="s">
        <v>13</v>
      </c>
      <c r="E10" s="44">
        <v>55000</v>
      </c>
      <c r="F10" s="43">
        <v>1.192E-2</v>
      </c>
      <c r="G10" s="42">
        <f t="shared" si="0"/>
        <v>655.6</v>
      </c>
      <c r="H10" s="59">
        <f>IF(B10&lt;&gt;"",IF(LOWER(D10)="dd",F10,IF(LOWER(D10)="sm",F10*8,IF(LOWER(D10)="ms",F10*20,""))),"")</f>
        <v>1.192E-2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2968.0799999999995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68</v>
      </c>
      <c r="C17" s="98"/>
      <c r="D17" s="80" t="s">
        <v>20</v>
      </c>
      <c r="E17" s="1">
        <v>1586.88</v>
      </c>
      <c r="F17" s="65">
        <v>4.7680610000000003</v>
      </c>
      <c r="G17" s="64">
        <f t="shared" ref="G17:G32" si="1">IF(AND(E17&lt;&gt;"",F17&lt;&gt;""),E17*F17,"")</f>
        <v>7566.340639680001</v>
      </c>
      <c r="H17" s="59"/>
    </row>
    <row r="18" spans="2:8" ht="30" customHeight="1" x14ac:dyDescent="0.25">
      <c r="B18" s="85" t="s">
        <v>69</v>
      </c>
      <c r="C18" s="84"/>
      <c r="D18" s="79" t="s">
        <v>20</v>
      </c>
      <c r="E18" s="44">
        <v>500</v>
      </c>
      <c r="F18" s="43">
        <v>2.3840300000000001</v>
      </c>
      <c r="G18" s="42">
        <f t="shared" si="1"/>
        <v>1192.0150000000001</v>
      </c>
      <c r="H18" s="59"/>
    </row>
    <row r="19" spans="2:8" ht="30" customHeight="1" x14ac:dyDescent="0.25">
      <c r="B19" s="85" t="s">
        <v>70</v>
      </c>
      <c r="C19" s="84"/>
      <c r="D19" s="79" t="s">
        <v>20</v>
      </c>
      <c r="E19" s="44">
        <v>3000</v>
      </c>
      <c r="F19" s="43">
        <v>0.47680600000000001</v>
      </c>
      <c r="G19" s="42">
        <f t="shared" si="1"/>
        <v>1430.4180000000001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10188.773639680001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0</v>
      </c>
      <c r="F36" s="8">
        <v>0</v>
      </c>
      <c r="G36" s="9">
        <f>IF(AND(E36&lt;&gt;"",F36&lt;&gt;""),E36*F36,"")</f>
        <v>0</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71</v>
      </c>
      <c r="C43" s="93"/>
      <c r="D43" s="10" t="s">
        <v>13</v>
      </c>
      <c r="E43" s="11">
        <v>330000</v>
      </c>
      <c r="F43" s="4">
        <v>0.01</v>
      </c>
      <c r="G43" s="5">
        <f>IF(AND(E43&lt;&gt;"",F43&lt;&gt;""),E43*F43,"")</f>
        <v>3300</v>
      </c>
      <c r="H43" s="41">
        <f>IF(B43&lt;&gt;"",IF(LOWER(D43)="dd",F43,IF(LOWER(D43)="sm",F43*8,IF(LOWER(D43)="ms",F43*20,""))),"")</f>
        <v>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3300</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16456.849999999999</v>
      </c>
    </row>
    <row r="51" spans="2:8" ht="15" customHeight="1" thickBot="1" x14ac:dyDescent="0.3">
      <c r="B51" s="28"/>
      <c r="E51" s="75" t="s">
        <v>28</v>
      </c>
      <c r="F51" s="75" t="s">
        <v>28</v>
      </c>
      <c r="G51" s="75"/>
      <c r="H51" s="27">
        <f>ROUNDUP(H50,0)-H50</f>
        <v>0.15000000000145519</v>
      </c>
    </row>
    <row r="52" spans="2:8" ht="18.75" customHeight="1" thickBot="1" x14ac:dyDescent="0.3">
      <c r="B52" s="26"/>
      <c r="C52" s="25"/>
      <c r="D52" s="25"/>
      <c r="E52" s="76" t="s">
        <v>29</v>
      </c>
      <c r="F52" s="76"/>
      <c r="G52" s="77"/>
      <c r="H52" s="24">
        <f>H50+H51</f>
        <v>16457</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72</v>
      </c>
      <c r="D3" s="86" t="s">
        <v>73</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65</v>
      </c>
      <c r="C8" s="93"/>
      <c r="D8" s="78" t="s">
        <v>13</v>
      </c>
      <c r="E8" s="3">
        <v>65000</v>
      </c>
      <c r="F8" s="8">
        <v>6.6328999999999999E-2</v>
      </c>
      <c r="G8" s="9">
        <f t="shared" ref="G8:G13" si="0">IF(AND(E8&lt;&gt;"",F8&lt;&gt;""),E8*F8,"")</f>
        <v>4311.3850000000002</v>
      </c>
      <c r="H8" s="59"/>
    </row>
    <row r="9" spans="1:8" ht="30" customHeight="1" x14ac:dyDescent="0.25">
      <c r="B9" s="85" t="s">
        <v>66</v>
      </c>
      <c r="C9" s="84"/>
      <c r="D9" s="79" t="s">
        <v>13</v>
      </c>
      <c r="E9" s="44">
        <v>75000</v>
      </c>
      <c r="F9" s="43">
        <v>4.9747E-2</v>
      </c>
      <c r="G9" s="42">
        <f t="shared" si="0"/>
        <v>3731.0250000000001</v>
      </c>
      <c r="H9" s="59">
        <f>IF(B9&lt;&gt;"",IF(LOWER(D9)="dd",F9,IF(LOWER(D9)="sm",F9*8,IF(LOWER(D9)="ms",F9*20,""))),"")</f>
        <v>4.9747E-2</v>
      </c>
    </row>
    <row r="10" spans="1:8" ht="30" customHeight="1" x14ac:dyDescent="0.25">
      <c r="B10" s="85" t="s">
        <v>67</v>
      </c>
      <c r="C10" s="84"/>
      <c r="D10" s="79" t="s">
        <v>13</v>
      </c>
      <c r="E10" s="44">
        <v>55000</v>
      </c>
      <c r="F10" s="43">
        <v>4.1456E-2</v>
      </c>
      <c r="G10" s="42">
        <f t="shared" si="0"/>
        <v>2280.08</v>
      </c>
      <c r="H10" s="59">
        <f>IF(B10&lt;&gt;"",IF(LOWER(D10)="dd",F10,IF(LOWER(D10)="sm",F10*8,IF(LOWER(D10)="ms",F10*20,""))),"")</f>
        <v>4.1456E-2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10322.49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68</v>
      </c>
      <c r="C17" s="98"/>
      <c r="D17" s="80" t="s">
        <v>20</v>
      </c>
      <c r="E17" s="1">
        <v>1586.87</v>
      </c>
      <c r="F17" s="65">
        <v>16.582204999999998</v>
      </c>
      <c r="G17" s="64">
        <f t="shared" ref="G17:G32" si="1">IF(AND(E17&lt;&gt;"",F17&lt;&gt;""),E17*F17,"")</f>
        <v>26313.803648349996</v>
      </c>
      <c r="H17" s="59"/>
    </row>
    <row r="18" spans="2:8" ht="30" customHeight="1" x14ac:dyDescent="0.25">
      <c r="B18" s="85" t="s">
        <v>69</v>
      </c>
      <c r="C18" s="84"/>
      <c r="D18" s="79" t="s">
        <v>20</v>
      </c>
      <c r="E18" s="44">
        <v>500</v>
      </c>
      <c r="F18" s="43">
        <v>8.2911029999999997</v>
      </c>
      <c r="G18" s="42">
        <f t="shared" si="1"/>
        <v>4145.5514999999996</v>
      </c>
      <c r="H18" s="59"/>
    </row>
    <row r="19" spans="2:8" ht="30" customHeight="1" x14ac:dyDescent="0.25">
      <c r="B19" s="85" t="s">
        <v>70</v>
      </c>
      <c r="C19" s="84"/>
      <c r="D19" s="79" t="s">
        <v>20</v>
      </c>
      <c r="E19" s="44">
        <v>3000</v>
      </c>
      <c r="F19" s="43">
        <v>1.6582209999999999</v>
      </c>
      <c r="G19" s="42">
        <f t="shared" si="1"/>
        <v>4974.6629999999996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35434.018148349998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0</v>
      </c>
      <c r="F36" s="8">
        <v>0</v>
      </c>
      <c r="G36" s="9">
        <f>IF(AND(E36&lt;&gt;"",F36&lt;&gt;""),E36*F36,"")</f>
        <v>0</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71</v>
      </c>
      <c r="C43" s="93"/>
      <c r="D43" s="10" t="s">
        <v>13</v>
      </c>
      <c r="E43" s="11">
        <v>330000</v>
      </c>
      <c r="F43" s="4">
        <v>2.6537000000000002E-2</v>
      </c>
      <c r="G43" s="5">
        <f>IF(AND(E43&lt;&gt;"",F43&lt;&gt;""),E43*F43,"")</f>
        <v>8757.2100000000009</v>
      </c>
      <c r="H43" s="41">
        <f>IF(B43&lt;&gt;"",IF(LOWER(D43)="dd",F43,IF(LOWER(D43)="sm",F43*8,IF(LOWER(D43)="ms",F43*20,""))),"")</f>
        <v>2.6537000000000002E-2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8757.2100000000009</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54513.72</v>
      </c>
    </row>
    <row r="51" spans="2:8" ht="15" customHeight="1" thickBot="1" x14ac:dyDescent="0.3">
      <c r="B51" s="28"/>
      <c r="E51" s="75" t="s">
        <v>28</v>
      </c>
      <c r="F51" s="75" t="s">
        <v>28</v>
      </c>
      <c r="G51" s="75"/>
      <c r="H51" s="27">
        <f>ROUNDUP(H50,0)-H50</f>
        <v>0.27999999999883585</v>
      </c>
    </row>
    <row r="52" spans="2:8" ht="18.75" customHeight="1" thickBot="1" x14ac:dyDescent="0.3">
      <c r="B52" s="26"/>
      <c r="C52" s="25"/>
      <c r="D52" s="25"/>
      <c r="E52" s="76" t="s">
        <v>29</v>
      </c>
      <c r="F52" s="76"/>
      <c r="G52" s="77"/>
      <c r="H52" s="24">
        <f>H50+H51</f>
        <v>54514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75</v>
      </c>
      <c r="D3" s="86" t="s">
        <v>76</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65</v>
      </c>
      <c r="C8" s="93"/>
      <c r="D8" s="78" t="s">
        <v>13</v>
      </c>
      <c r="E8" s="3">
        <v>65000</v>
      </c>
      <c r="F8" s="8">
        <v>4.3243999999999998E-2</v>
      </c>
      <c r="G8" s="9">
        <f t="shared" ref="G8:G13" si="0">IF(AND(E8&lt;&gt;"",F8&lt;&gt;""),E8*F8,"")</f>
        <v>2810.8599999999997</v>
      </c>
      <c r="H8" s="59"/>
    </row>
    <row r="9" spans="1:8" ht="30" customHeight="1" x14ac:dyDescent="0.25">
      <c r="B9" s="85" t="s">
        <v>66</v>
      </c>
      <c r="C9" s="84"/>
      <c r="D9" s="79" t="s">
        <v>13</v>
      </c>
      <c r="E9" s="44">
        <v>75000</v>
      </c>
      <c r="F9" s="43">
        <v>3.2432999999999997E-2</v>
      </c>
      <c r="G9" s="42">
        <f t="shared" si="0"/>
        <v>2432.4749999999999</v>
      </c>
      <c r="H9" s="59">
        <f>IF(B9&lt;&gt;"",IF(LOWER(D9)="dd",F9,IF(LOWER(D9)="sm",F9*8,IF(LOWER(D9)="ms",F9*20,""))),"")</f>
        <v>3.2432999999999997E-2</v>
      </c>
    </row>
    <row r="10" spans="1:8" ht="30" customHeight="1" x14ac:dyDescent="0.25">
      <c r="B10" s="85" t="s">
        <v>67</v>
      </c>
      <c r="C10" s="84"/>
      <c r="D10" s="79" t="s">
        <v>13</v>
      </c>
      <c r="E10" s="44">
        <v>55000</v>
      </c>
      <c r="F10" s="43">
        <v>2.7026999999999999E-2</v>
      </c>
      <c r="G10" s="42">
        <f t="shared" si="0"/>
        <v>1486.4849999999999</v>
      </c>
      <c r="H10" s="59">
        <f>IF(B10&lt;&gt;"",IF(LOWER(D10)="dd",F10,IF(LOWER(D10)="sm",F10*8,IF(LOWER(D10)="ms",F10*20,""))),"")</f>
        <v>2.7026999999999999E-2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6729.8199999999988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68</v>
      </c>
      <c r="C17" s="98"/>
      <c r="D17" s="80" t="s">
        <v>20</v>
      </c>
      <c r="E17" s="1">
        <v>1586.87</v>
      </c>
      <c r="F17" s="65">
        <v>10.810950999999999</v>
      </c>
      <c r="G17" s="64">
        <f t="shared" ref="G17:G32" si="1">IF(AND(E17&lt;&gt;"",F17&lt;&gt;""),E17*F17,"")</f>
        <v>17155.573813369996</v>
      </c>
      <c r="H17" s="59"/>
    </row>
    <row r="18" spans="2:8" ht="30" customHeight="1" x14ac:dyDescent="0.25">
      <c r="B18" s="85" t="s">
        <v>69</v>
      </c>
      <c r="C18" s="84"/>
      <c r="D18" s="79" t="s">
        <v>20</v>
      </c>
      <c r="E18" s="44">
        <v>500</v>
      </c>
      <c r="F18" s="43">
        <v>5.405475</v>
      </c>
      <c r="G18" s="42">
        <f t="shared" si="1"/>
        <v>2702.7375000000002</v>
      </c>
      <c r="H18" s="59"/>
    </row>
    <row r="19" spans="2:8" ht="30" customHeight="1" x14ac:dyDescent="0.25">
      <c r="B19" s="85" t="s">
        <v>70</v>
      </c>
      <c r="C19" s="84"/>
      <c r="D19" s="79" t="s">
        <v>20</v>
      </c>
      <c r="E19" s="44">
        <v>3000</v>
      </c>
      <c r="F19" s="43">
        <v>1.0810949999999999</v>
      </c>
      <c r="G19" s="42">
        <f t="shared" si="1"/>
        <v>3243.2849999999999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23101.596313369995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0</v>
      </c>
      <c r="F36" s="8">
        <v>0</v>
      </c>
      <c r="G36" s="9">
        <f>IF(AND(E36&lt;&gt;"",F36&lt;&gt;""),E36*F36,"")</f>
        <v>0</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71</v>
      </c>
      <c r="C43" s="93"/>
      <c r="D43" s="10" t="s">
        <v>13</v>
      </c>
      <c r="E43" s="11">
        <v>330000</v>
      </c>
      <c r="F43" s="4">
        <v>1.7301E-2</v>
      </c>
      <c r="G43" s="5">
        <f>IF(AND(E43&lt;&gt;"",F43&lt;&gt;""),E43*F43,"")</f>
        <v>5709.33</v>
      </c>
      <c r="H43" s="41">
        <f>IF(B43&lt;&gt;"",IF(LOWER(D43)="dd",F43,IF(LOWER(D43)="sm",F43*8,IF(LOWER(D43)="ms",F43*20,""))),"")</f>
        <v>1.7301E-2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5709.33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35540.75</v>
      </c>
    </row>
    <row r="51" spans="2:8" ht="15" customHeight="1" thickBot="1" x14ac:dyDescent="0.3">
      <c r="B51" s="28"/>
      <c r="E51" s="75" t="s">
        <v>28</v>
      </c>
      <c r="F51" s="75" t="s">
        <v>28</v>
      </c>
      <c r="G51" s="75"/>
      <c r="H51" s="27">
        <f>ROUNDUP(H50,0)-H50</f>
        <v>0.25</v>
      </c>
    </row>
    <row r="52" spans="2:8" ht="18.75" customHeight="1" thickBot="1" x14ac:dyDescent="0.3">
      <c r="B52" s="26"/>
      <c r="C52" s="25"/>
      <c r="D52" s="25"/>
      <c r="E52" s="76" t="s">
        <v>29</v>
      </c>
      <c r="F52" s="76"/>
      <c r="G52" s="77"/>
      <c r="H52" s="24">
        <f>H50+H51</f>
        <v>35541</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77</v>
      </c>
      <c r="D3" s="86" t="s">
        <v>78</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2.2086000000000001E-2</v>
      </c>
      <c r="G8" s="9">
        <f t="shared" ref="G8:G13" si="0">IF(AND(E8&lt;&gt;"",F8&lt;&gt;""),E8*F8,"")</f>
        <v>1435.5900000000001</v>
      </c>
      <c r="H8" s="59"/>
    </row>
    <row r="9" spans="1:8" ht="30" customHeight="1" x14ac:dyDescent="0.25">
      <c r="B9" s="85" t="s">
        <v>80</v>
      </c>
      <c r="C9" s="84"/>
      <c r="D9" s="79" t="s">
        <v>13</v>
      </c>
      <c r="E9" s="44">
        <v>95000</v>
      </c>
      <c r="F9" s="43">
        <v>1.4723999999999999E-2</v>
      </c>
      <c r="G9" s="42">
        <f t="shared" si="0"/>
        <v>1398.78</v>
      </c>
      <c r="H9" s="59">
        <f>IF(B9&lt;&gt;"",IF(LOWER(D9)="dd",F9,IF(LOWER(D9)="sm",F9*8,IF(LOWER(D9)="ms",F9*20,""))),"")</f>
        <v>1.4723999999999999E-2</v>
      </c>
    </row>
    <row r="10" spans="1:8" ht="30" customHeight="1" x14ac:dyDescent="0.25">
      <c r="B10" s="85" t="s">
        <v>81</v>
      </c>
      <c r="C10" s="84"/>
      <c r="D10" s="79" t="s">
        <v>13</v>
      </c>
      <c r="E10" s="44">
        <v>65000</v>
      </c>
      <c r="F10" s="43">
        <v>1.8405000000000001E-2</v>
      </c>
      <c r="G10" s="42">
        <f t="shared" si="0"/>
        <v>1196.325</v>
      </c>
      <c r="H10" s="59">
        <f>IF(B10&lt;&gt;"",IF(LOWER(D10)="dd",F10,IF(LOWER(D10)="sm",F10*8,IF(LOWER(D10)="ms",F10*20,""))),"")</f>
        <v>1.8405000000000001E-2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4030.6949999999997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10160</v>
      </c>
      <c r="F17" s="65">
        <v>4.6012999999999998E-2</v>
      </c>
      <c r="G17" s="64">
        <f t="shared" ref="G17:G32" si="1">IF(AND(E17&lt;&gt;"",F17&lt;&gt;""),E17*F17,"")</f>
        <v>467.49207999999999</v>
      </c>
      <c r="H17" s="59"/>
    </row>
    <row r="18" spans="2:8" ht="30" customHeight="1" x14ac:dyDescent="0.25">
      <c r="B18" s="85" t="s">
        <v>83</v>
      </c>
      <c r="C18" s="84"/>
      <c r="D18" s="79" t="s">
        <v>5</v>
      </c>
      <c r="E18" s="44">
        <v>2500</v>
      </c>
      <c r="F18" s="43">
        <v>0.184054</v>
      </c>
      <c r="G18" s="42">
        <f t="shared" si="1"/>
        <v>460.13499999999999</v>
      </c>
      <c r="H18" s="59"/>
    </row>
    <row r="19" spans="2:8" ht="30" customHeight="1" x14ac:dyDescent="0.25">
      <c r="B19" s="85" t="s">
        <v>84</v>
      </c>
      <c r="C19" s="84"/>
      <c r="D19" s="79" t="s">
        <v>20</v>
      </c>
      <c r="E19" s="44">
        <v>1500</v>
      </c>
      <c r="F19" s="43">
        <v>1.840535</v>
      </c>
      <c r="G19" s="42">
        <f t="shared" si="1"/>
        <v>2760.8025000000002</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3688.42958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1</v>
      </c>
      <c r="F36" s="8">
        <v>0.184054</v>
      </c>
      <c r="G36" s="9">
        <f>IF(AND(E36&lt;&gt;"",F36&lt;&gt;""),E36*F36,"")</f>
        <v>0.184054</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0.184054</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1.6601999999999999E-2</v>
      </c>
      <c r="G43" s="5">
        <f>IF(AND(E43&lt;&gt;"",F43&lt;&gt;""),E43*F43,"")</f>
        <v>4980.5999999999995</v>
      </c>
      <c r="H43" s="41">
        <f>IF(B43&lt;&gt;"",IF(LOWER(D43)="dd",F43,IF(LOWER(D43)="sm",F43*8,IF(LOWER(D43)="ms",F43*20,""))),"")</f>
        <v>1.6601999999999999E-2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4980.5999999999995</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12699.91</v>
      </c>
    </row>
    <row r="51" spans="2:8" ht="15" customHeight="1" thickBot="1" x14ac:dyDescent="0.3">
      <c r="B51" s="28"/>
      <c r="E51" s="75" t="s">
        <v>28</v>
      </c>
      <c r="F51" s="75" t="s">
        <v>28</v>
      </c>
      <c r="G51" s="75"/>
      <c r="H51" s="27">
        <f>ROUNDUP(H50,0)-H50</f>
        <v>9.0000000000145519E-2</v>
      </c>
    </row>
    <row r="52" spans="2:8" ht="18.75" customHeight="1" thickBot="1" x14ac:dyDescent="0.3">
      <c r="B52" s="26"/>
      <c r="C52" s="25"/>
      <c r="D52" s="25"/>
      <c r="E52" s="76" t="s">
        <v>29</v>
      </c>
      <c r="F52" s="76"/>
      <c r="G52" s="77"/>
      <c r="H52" s="24">
        <f>H50+H51</f>
        <v>12700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86</v>
      </c>
      <c r="D3" s="86" t="s">
        <v>87</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88</v>
      </c>
      <c r="C8" s="93"/>
      <c r="D8" s="78" t="s">
        <v>13</v>
      </c>
      <c r="E8" s="3">
        <v>60000</v>
      </c>
      <c r="F8" s="8">
        <v>2.027E-2</v>
      </c>
      <c r="G8" s="9">
        <f t="shared" ref="G8:G13" si="0">IF(AND(E8&lt;&gt;"",F8&lt;&gt;""),E8*F8,"")</f>
        <v>1216.2</v>
      </c>
      <c r="H8" s="59"/>
    </row>
    <row r="9" spans="1:8" ht="30" customHeight="1" x14ac:dyDescent="0.25">
      <c r="B9" s="85" t="s">
        <v>89</v>
      </c>
      <c r="C9" s="84"/>
      <c r="D9" s="79" t="s">
        <v>13</v>
      </c>
      <c r="E9" s="44">
        <v>45000</v>
      </c>
      <c r="F9" s="43">
        <v>1.3513000000000001E-2</v>
      </c>
      <c r="G9" s="42">
        <f t="shared" si="0"/>
        <v>608.08500000000004</v>
      </c>
      <c r="H9" s="59">
        <f>IF(B9&lt;&gt;"",IF(LOWER(D9)="dd",F9,IF(LOWER(D9)="sm",F9*8,IF(LOWER(D9)="ms",F9*20,""))),"")</f>
        <v>1.3513000000000001E-2</v>
      </c>
    </row>
    <row r="10" spans="1:8" ht="30" customHeight="1" x14ac:dyDescent="0.25">
      <c r="B10" s="85"/>
      <c r="C10" s="84"/>
      <c r="D10" s="79"/>
      <c r="E10" s="44"/>
      <c r="F10" s="43"/>
      <c r="G10" s="42" t="str">
        <f t="shared" si="0"/>
        <v/>
      </c>
      <c r="H10" s="59" t="str">
        <f>IF(B10&lt;&gt;"",IF(LOWER(D10)="dd",F10,IF(LOWER(D10)="sm",F10*8,IF(LOWER(D10)="ms",F10*20,""))),"")</f>
        <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1824.2850000000001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90</v>
      </c>
      <c r="C17" s="98"/>
      <c r="D17" s="80" t="s">
        <v>74</v>
      </c>
      <c r="E17" s="1">
        <v>31598.95</v>
      </c>
      <c r="F17" s="65">
        <v>0.67566700000000002</v>
      </c>
      <c r="G17" s="64">
        <f t="shared" ref="G17:G32" si="1">IF(AND(E17&lt;&gt;"",F17&lt;&gt;""),E17*F17,"")</f>
        <v>21350.367749650002</v>
      </c>
      <c r="H17" s="59"/>
    </row>
    <row r="18" spans="2:8" ht="30" customHeight="1" x14ac:dyDescent="0.25">
      <c r="B18" s="85" t="s">
        <v>91</v>
      </c>
      <c r="C18" s="84"/>
      <c r="D18" s="79" t="s">
        <v>20</v>
      </c>
      <c r="E18" s="44">
        <v>800</v>
      </c>
      <c r="F18" s="43">
        <v>2.7026669999999999</v>
      </c>
      <c r="G18" s="42">
        <f t="shared" si="1"/>
        <v>2162.1336000000001</v>
      </c>
      <c r="H18" s="59"/>
    </row>
    <row r="19" spans="2:8" ht="30" customHeight="1" x14ac:dyDescent="0.25">
      <c r="B19" s="85"/>
      <c r="C19" s="84"/>
      <c r="D19" s="79"/>
      <c r="E19" s="44"/>
      <c r="F19" s="43"/>
      <c r="G19" s="42" t="str">
        <f t="shared" si="1"/>
        <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23512.501349650003</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92</v>
      </c>
      <c r="C43" s="93"/>
      <c r="D43" s="10" t="s">
        <v>13</v>
      </c>
      <c r="E43" s="11">
        <v>280000</v>
      </c>
      <c r="F43" s="4">
        <v>6.2190000000000002E-2</v>
      </c>
      <c r="G43" s="5">
        <f>IF(AND(E43&lt;&gt;"",F43&lt;&gt;""),E43*F43,"")</f>
        <v>17413.2</v>
      </c>
      <c r="H43" s="41">
        <f>IF(B43&lt;&gt;"",IF(LOWER(D43)="dd",F43,IF(LOWER(D43)="sm",F43*8,IF(LOWER(D43)="ms",F43*20,""))),"")</f>
        <v>6.2190000000000002E-2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17413.2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42749.99</v>
      </c>
    </row>
    <row r="51" spans="2:8" ht="15" customHeight="1" thickBot="1" x14ac:dyDescent="0.3">
      <c r="B51" s="28"/>
      <c r="E51" s="75" t="s">
        <v>28</v>
      </c>
      <c r="F51" s="75" t="s">
        <v>28</v>
      </c>
      <c r="G51" s="75"/>
      <c r="H51" s="27">
        <f>ROUNDUP(H50,0)-H50</f>
        <v>1.0000000002037268E-2</v>
      </c>
    </row>
    <row r="52" spans="2:8" ht="18.75" customHeight="1" thickBot="1" x14ac:dyDescent="0.3">
      <c r="B52" s="26"/>
      <c r="C52" s="25"/>
      <c r="D52" s="25"/>
      <c r="E52" s="76" t="s">
        <v>29</v>
      </c>
      <c r="F52" s="76"/>
      <c r="G52" s="77"/>
      <c r="H52" s="24">
        <f>H50+H51</f>
        <v>42750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93</v>
      </c>
      <c r="D3" s="86" t="s">
        <v>94</v>
      </c>
      <c r="E3" s="87"/>
      <c r="F3" s="87"/>
      <c r="G3" s="87"/>
      <c r="H3" s="88"/>
    </row>
    <row r="4" spans="1:8" ht="30" customHeight="1" thickBot="1" x14ac:dyDescent="0.3">
      <c r="B4" s="19" t="s">
        <v>4</v>
      </c>
      <c r="C4" s="18" t="s">
        <v>95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4.7958000000000001E-2</v>
      </c>
      <c r="G8" s="9">
        <f t="shared" ref="G8:G13" si="0">IF(AND(E8&lt;&gt;"",F8&lt;&gt;""),E8*F8,"")</f>
        <v>3117.27</v>
      </c>
      <c r="H8" s="59"/>
    </row>
    <row r="9" spans="1:8" ht="30" customHeight="1" x14ac:dyDescent="0.25">
      <c r="B9" s="85" t="s">
        <v>97</v>
      </c>
      <c r="C9" s="84"/>
      <c r="D9" s="79" t="s">
        <v>13</v>
      </c>
      <c r="E9" s="44">
        <v>85000</v>
      </c>
      <c r="F9" s="43">
        <v>3.9965000000000001E-2</v>
      </c>
      <c r="G9" s="42">
        <f t="shared" si="0"/>
        <v>3397.0250000000001</v>
      </c>
      <c r="H9" s="59">
        <f>IF(B9&lt;&gt;"",IF(LOWER(D9)="dd",F9,IF(LOWER(D9)="sm",F9*8,IF(LOWER(D9)="ms",F9*20,""))),"")</f>
        <v>3.9965000000000001E-2</v>
      </c>
    </row>
    <row r="10" spans="1:8" ht="30" customHeight="1" x14ac:dyDescent="0.25">
      <c r="B10" s="85" t="s">
        <v>98</v>
      </c>
      <c r="C10" s="84"/>
      <c r="D10" s="79" t="s">
        <v>13</v>
      </c>
      <c r="E10" s="44">
        <v>60000</v>
      </c>
      <c r="F10" s="43">
        <v>3.9965000000000001E-2</v>
      </c>
      <c r="G10" s="42">
        <f t="shared" si="0"/>
        <v>2397.9</v>
      </c>
      <c r="H10" s="59">
        <f>IF(B10&lt;&gt;"",IF(LOWER(D10)="dd",F10,IF(LOWER(D10)="sm",F10*8,IF(LOWER(D10)="ms",F10*20,""))),"")</f>
        <v>3.9965000000000001E-2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8912.1949999999997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94</v>
      </c>
      <c r="C17" s="98"/>
      <c r="D17" s="80" t="s">
        <v>95</v>
      </c>
      <c r="E17" s="1">
        <v>41177.870000000003</v>
      </c>
      <c r="F17" s="65">
        <v>0.79930299999999999</v>
      </c>
      <c r="G17" s="64">
        <f t="shared" ref="G17:G32" si="1">IF(AND(E17&lt;&gt;"",F17&lt;&gt;""),E17*F17,"")</f>
        <v>32913.595024610004</v>
      </c>
      <c r="H17" s="59"/>
    </row>
    <row r="18" spans="2:8" ht="30" customHeight="1" x14ac:dyDescent="0.25">
      <c r="B18" s="85" t="s">
        <v>99</v>
      </c>
      <c r="C18" s="84"/>
      <c r="D18" s="79" t="s">
        <v>20</v>
      </c>
      <c r="E18" s="44">
        <v>15000</v>
      </c>
      <c r="F18" s="43">
        <v>0.159861</v>
      </c>
      <c r="G18" s="42">
        <f t="shared" si="1"/>
        <v>2397.915</v>
      </c>
      <c r="H18" s="59"/>
    </row>
    <row r="19" spans="2:8" ht="30" customHeight="1" x14ac:dyDescent="0.25">
      <c r="B19" s="85" t="s">
        <v>100</v>
      </c>
      <c r="C19" s="84"/>
      <c r="D19" s="79" t="s">
        <v>20</v>
      </c>
      <c r="E19" s="44">
        <v>8000</v>
      </c>
      <c r="F19" s="43">
        <v>0.159861</v>
      </c>
      <c r="G19" s="42">
        <f t="shared" si="1"/>
        <v>1278.8879999999999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36590.398024610004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0.21086199999999999</v>
      </c>
      <c r="G43" s="5">
        <f>IF(AND(E43&lt;&gt;"",F43&lt;&gt;""),E43*F43,"")</f>
        <v>59041.36</v>
      </c>
      <c r="H43" s="41">
        <f>IF(B43&lt;&gt;"",IF(LOWER(D43)="dd",F43,IF(LOWER(D43)="sm",F43*8,IF(LOWER(D43)="ms",F43*20,""))),"")</f>
        <v>0.21086199999999999</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59041.36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104543.95</v>
      </c>
    </row>
    <row r="51" spans="2:8" ht="15" customHeight="1" thickBot="1" x14ac:dyDescent="0.3">
      <c r="B51" s="28"/>
      <c r="E51" s="75" t="s">
        <v>28</v>
      </c>
      <c r="F51" s="75" t="s">
        <v>28</v>
      </c>
      <c r="G51" s="75"/>
      <c r="H51" s="27">
        <f>ROUNDUP(H50,0)-H50</f>
        <v>5.0000000002910383E-2</v>
      </c>
    </row>
    <row r="52" spans="2:8" ht="18.75" customHeight="1" thickBot="1" x14ac:dyDescent="0.3">
      <c r="B52" s="26"/>
      <c r="C52" s="25"/>
      <c r="D52" s="25"/>
      <c r="E52" s="76" t="s">
        <v>29</v>
      </c>
      <c r="F52" s="76"/>
      <c r="G52" s="77"/>
      <c r="H52" s="24">
        <f>H50+H51</f>
        <v>104544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102</v>
      </c>
      <c r="D3" s="86" t="s">
        <v>103</v>
      </c>
      <c r="E3" s="87"/>
      <c r="F3" s="87"/>
      <c r="G3" s="87"/>
      <c r="H3" s="88"/>
    </row>
    <row r="4" spans="1:8" ht="30" customHeight="1" thickBot="1" x14ac:dyDescent="0.3">
      <c r="B4" s="19" t="s">
        <v>4</v>
      </c>
      <c r="C4" s="18" t="s">
        <v>95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5.1381999999999997E-2</v>
      </c>
      <c r="G8" s="9">
        <f t="shared" ref="G8:G13" si="0">IF(AND(E8&lt;&gt;"",F8&lt;&gt;""),E8*F8,"")</f>
        <v>3339.83</v>
      </c>
      <c r="H8" s="59"/>
    </row>
    <row r="9" spans="1:8" ht="30" customHeight="1" x14ac:dyDescent="0.25">
      <c r="B9" s="85" t="s">
        <v>97</v>
      </c>
      <c r="C9" s="84"/>
      <c r="D9" s="79" t="s">
        <v>13</v>
      </c>
      <c r="E9" s="44">
        <v>85000</v>
      </c>
      <c r="F9" s="43">
        <v>4.2818000000000002E-2</v>
      </c>
      <c r="G9" s="42">
        <f t="shared" si="0"/>
        <v>3639.53</v>
      </c>
      <c r="H9" s="59">
        <f>IF(B9&lt;&gt;"",IF(LOWER(D9)="dd",F9,IF(LOWER(D9)="sm",F9*8,IF(LOWER(D9)="ms",F9*20,""))),"")</f>
        <v>4.2818000000000002E-2</v>
      </c>
    </row>
    <row r="10" spans="1:8" ht="30" customHeight="1" x14ac:dyDescent="0.25">
      <c r="B10" s="85" t="s">
        <v>98</v>
      </c>
      <c r="C10" s="84"/>
      <c r="D10" s="79" t="s">
        <v>13</v>
      </c>
      <c r="E10" s="44">
        <v>60000</v>
      </c>
      <c r="F10" s="43">
        <v>4.2818000000000002E-2</v>
      </c>
      <c r="G10" s="42">
        <f t="shared" si="0"/>
        <v>2569.08</v>
      </c>
      <c r="H10" s="59">
        <f>IF(B10&lt;&gt;"",IF(LOWER(D10)="dd",F10,IF(LOWER(D10)="sm",F10*8,IF(LOWER(D10)="ms",F10*20,""))),"")</f>
        <v>4.2818000000000002E-2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9548.44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103</v>
      </c>
      <c r="C17" s="98"/>
      <c r="D17" s="80" t="s">
        <v>95</v>
      </c>
      <c r="E17" s="1">
        <v>59362.52</v>
      </c>
      <c r="F17" s="65">
        <v>0.85636100000000004</v>
      </c>
      <c r="G17" s="64">
        <f t="shared" ref="G17:G32" si="1">IF(AND(E17&lt;&gt;"",F17&lt;&gt;""),E17*F17,"")</f>
        <v>50835.746989719999</v>
      </c>
      <c r="H17" s="59"/>
    </row>
    <row r="18" spans="2:8" ht="30" customHeight="1" x14ac:dyDescent="0.25">
      <c r="B18" s="85" t="s">
        <v>99</v>
      </c>
      <c r="C18" s="84"/>
      <c r="D18" s="79" t="s">
        <v>20</v>
      </c>
      <c r="E18" s="44">
        <v>15000</v>
      </c>
      <c r="F18" s="43">
        <v>0.17127200000000001</v>
      </c>
      <c r="G18" s="42">
        <f t="shared" si="1"/>
        <v>2569.08</v>
      </c>
      <c r="H18" s="59"/>
    </row>
    <row r="19" spans="2:8" ht="30" customHeight="1" x14ac:dyDescent="0.25">
      <c r="B19" s="85" t="s">
        <v>100</v>
      </c>
      <c r="C19" s="84"/>
      <c r="D19" s="79" t="s">
        <v>20</v>
      </c>
      <c r="E19" s="44">
        <v>8000</v>
      </c>
      <c r="F19" s="43">
        <v>0.17127200000000001</v>
      </c>
      <c r="G19" s="42">
        <f t="shared" si="1"/>
        <v>1370.1760000000002</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54775.00298972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0.32920199999999999</v>
      </c>
      <c r="G43" s="5">
        <f>IF(AND(E43&lt;&gt;"",F43&lt;&gt;""),E43*F43,"")</f>
        <v>92176.56</v>
      </c>
      <c r="H43" s="41">
        <f>IF(B43&lt;&gt;"",IF(LOWER(D43)="dd",F43,IF(LOWER(D43)="sm",F43*8,IF(LOWER(D43)="ms",F43*20,""))),"")</f>
        <v>0.32920199999999999</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92176.56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156500</v>
      </c>
    </row>
    <row r="51" spans="2:8" ht="15" customHeight="1" thickBot="1" x14ac:dyDescent="0.3">
      <c r="B51" s="28"/>
      <c r="E51" s="75" t="s">
        <v>28</v>
      </c>
      <c r="F51" s="75" t="s">
        <v>28</v>
      </c>
      <c r="G51" s="75"/>
      <c r="H51" s="27">
        <f>ROUNDUP(H50,0)-H50</f>
        <v>0</v>
      </c>
    </row>
    <row r="52" spans="2:8" ht="18.75" customHeight="1" thickBot="1" x14ac:dyDescent="0.3">
      <c r="B52" s="26"/>
      <c r="C52" s="25"/>
      <c r="D52" s="25"/>
      <c r="E52" s="76" t="s">
        <v>29</v>
      </c>
      <c r="F52" s="76"/>
      <c r="G52" s="77"/>
      <c r="H52" s="24">
        <f>H50+H51</f>
        <v>156500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104</v>
      </c>
      <c r="D3" s="86" t="s">
        <v>105</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5.4879999999999998E-2</v>
      </c>
      <c r="G8" s="9">
        <f t="shared" ref="G8:G13" si="0">IF(AND(E8&lt;&gt;"",F8&lt;&gt;""),E8*F8,"")</f>
        <v>3567.2</v>
      </c>
      <c r="H8" s="59"/>
    </row>
    <row r="9" spans="1:8" ht="30" customHeight="1" x14ac:dyDescent="0.25">
      <c r="B9" s="85" t="s">
        <v>80</v>
      </c>
      <c r="C9" s="84"/>
      <c r="D9" s="79" t="s">
        <v>13</v>
      </c>
      <c r="E9" s="44">
        <v>95000</v>
      </c>
      <c r="F9" s="43">
        <v>3.6587000000000001E-2</v>
      </c>
      <c r="G9" s="42">
        <f t="shared" si="0"/>
        <v>3475.7650000000003</v>
      </c>
      <c r="H9" s="59">
        <f>IF(B9&lt;&gt;"",IF(LOWER(D9)="dd",F9,IF(LOWER(D9)="sm",F9*8,IF(LOWER(D9)="ms",F9*20,""))),"")</f>
        <v>3.6587000000000001E-2</v>
      </c>
    </row>
    <row r="10" spans="1:8" ht="30" customHeight="1" x14ac:dyDescent="0.25">
      <c r="B10" s="85" t="s">
        <v>81</v>
      </c>
      <c r="C10" s="84"/>
      <c r="D10" s="79" t="s">
        <v>13</v>
      </c>
      <c r="E10" s="44">
        <v>65000</v>
      </c>
      <c r="F10" s="43">
        <v>4.5733000000000003E-2</v>
      </c>
      <c r="G10" s="42">
        <f t="shared" si="0"/>
        <v>2972.645</v>
      </c>
      <c r="H10" s="59">
        <f>IF(B10&lt;&gt;"",IF(LOWER(D10)="dd",F10,IF(LOWER(D10)="sm",F10*8,IF(LOWER(D10)="ms",F10*20,""))),"")</f>
        <v>4.5733000000000003E-2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10015.61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25244.799999999999</v>
      </c>
      <c r="F17" s="65">
        <v>0.114333</v>
      </c>
      <c r="G17" s="64">
        <f t="shared" ref="G17:G32" si="1">IF(AND(E17&lt;&gt;"",F17&lt;&gt;""),E17*F17,"")</f>
        <v>2886.3137184000002</v>
      </c>
      <c r="H17" s="59"/>
    </row>
    <row r="18" spans="2:8" ht="30" customHeight="1" x14ac:dyDescent="0.25">
      <c r="B18" s="85" t="s">
        <v>83</v>
      </c>
      <c r="C18" s="84"/>
      <c r="D18" s="79" t="s">
        <v>5</v>
      </c>
      <c r="E18" s="44">
        <v>2500</v>
      </c>
      <c r="F18" s="43">
        <v>0.45733299999999999</v>
      </c>
      <c r="G18" s="42">
        <f t="shared" si="1"/>
        <v>1143.3325</v>
      </c>
      <c r="H18" s="59"/>
    </row>
    <row r="19" spans="2:8" ht="30" customHeight="1" x14ac:dyDescent="0.25">
      <c r="B19" s="85" t="s">
        <v>84</v>
      </c>
      <c r="C19" s="84"/>
      <c r="D19" s="79" t="s">
        <v>20</v>
      </c>
      <c r="E19" s="44">
        <v>1500</v>
      </c>
      <c r="F19" s="43">
        <v>4.5733329999999999</v>
      </c>
      <c r="G19" s="42">
        <f t="shared" si="1"/>
        <v>6859.9994999999999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10889.645718399999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3.5501999999999999E-2</v>
      </c>
      <c r="G43" s="5">
        <f>IF(AND(E43&lt;&gt;"",F43&lt;&gt;""),E43*F43,"")</f>
        <v>10650.6</v>
      </c>
      <c r="H43" s="41">
        <f>IF(B43&lt;&gt;"",IF(LOWER(D43)="dd",F43,IF(LOWER(D43)="sm",F43*8,IF(LOWER(D43)="ms",F43*20,""))),"")</f>
        <v>3.5501999999999999E-2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10650.6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31555.86</v>
      </c>
    </row>
    <row r="51" spans="2:8" ht="15" customHeight="1" thickBot="1" x14ac:dyDescent="0.3">
      <c r="B51" s="28"/>
      <c r="E51" s="75" t="s">
        <v>28</v>
      </c>
      <c r="F51" s="75" t="s">
        <v>28</v>
      </c>
      <c r="G51" s="75"/>
      <c r="H51" s="27">
        <f>ROUNDUP(H50,0)-H50</f>
        <v>0.13999999999941792</v>
      </c>
    </row>
    <row r="52" spans="2:8" ht="18.75" customHeight="1" thickBot="1" x14ac:dyDescent="0.3">
      <c r="B52" s="26"/>
      <c r="C52" s="25"/>
      <c r="D52" s="25"/>
      <c r="E52" s="76" t="s">
        <v>29</v>
      </c>
      <c r="F52" s="76"/>
      <c r="G52" s="77"/>
      <c r="H52" s="24">
        <f>H50+H51</f>
        <v>31556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106</v>
      </c>
      <c r="D3" s="86" t="s">
        <v>107</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108</v>
      </c>
      <c r="C8" s="93"/>
      <c r="D8" s="78" t="s">
        <v>13</v>
      </c>
      <c r="E8" s="3">
        <v>65000</v>
      </c>
      <c r="F8" s="8">
        <v>6.1816999999999997E-2</v>
      </c>
      <c r="G8" s="9">
        <f t="shared" ref="G8:G13" si="0">IF(AND(E8&lt;&gt;"",F8&lt;&gt;""),E8*F8,"")</f>
        <v>4018.105</v>
      </c>
      <c r="H8" s="59"/>
    </row>
    <row r="9" spans="1:8" ht="30" customHeight="1" x14ac:dyDescent="0.25">
      <c r="B9" s="85" t="s">
        <v>109</v>
      </c>
      <c r="C9" s="84"/>
      <c r="D9" s="79" t="s">
        <v>13</v>
      </c>
      <c r="E9" s="44">
        <v>55000</v>
      </c>
      <c r="F9" s="43">
        <v>4.6363000000000001E-2</v>
      </c>
      <c r="G9" s="42">
        <f t="shared" si="0"/>
        <v>2549.9650000000001</v>
      </c>
      <c r="H9" s="59">
        <f>IF(B9&lt;&gt;"",IF(LOWER(D9)="dd",F9,IF(LOWER(D9)="sm",F9*8,IF(LOWER(D9)="ms",F9*20,""))),"")</f>
        <v>4.6363000000000001E-2</v>
      </c>
    </row>
    <row r="10" spans="1:8" ht="30" customHeight="1" x14ac:dyDescent="0.25">
      <c r="B10" s="85" t="s">
        <v>110</v>
      </c>
      <c r="C10" s="84"/>
      <c r="D10" s="79" t="s">
        <v>13</v>
      </c>
      <c r="E10" s="44">
        <v>90000</v>
      </c>
      <c r="F10" s="43">
        <v>6.1816999999999997E-2</v>
      </c>
      <c r="G10" s="42">
        <f t="shared" si="0"/>
        <v>5563.53</v>
      </c>
      <c r="H10" s="59">
        <f>IF(B10&lt;&gt;"",IF(LOWER(D10)="dd",F10,IF(LOWER(D10)="sm",F10*8,IF(LOWER(D10)="ms",F10*20,""))),"")</f>
        <v>6.1816999999999997E-2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12131.599999999999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107</v>
      </c>
      <c r="C17" s="98"/>
      <c r="D17" s="80" t="s">
        <v>5</v>
      </c>
      <c r="E17" s="1">
        <v>81981.87</v>
      </c>
      <c r="F17" s="65">
        <v>1</v>
      </c>
      <c r="G17" s="64">
        <f t="shared" ref="G17:G32" si="1">IF(AND(E17&lt;&gt;"",F17&lt;&gt;""),E17*F17,"")</f>
        <v>81981.87</v>
      </c>
      <c r="H17" s="59"/>
    </row>
    <row r="18" spans="2:8" ht="30" customHeight="1" x14ac:dyDescent="0.25">
      <c r="B18" s="85" t="s">
        <v>111</v>
      </c>
      <c r="C18" s="84"/>
      <c r="D18" s="79" t="s">
        <v>20</v>
      </c>
      <c r="E18" s="44">
        <v>18000</v>
      </c>
      <c r="F18" s="43">
        <v>0.15454399999999999</v>
      </c>
      <c r="G18" s="42">
        <f t="shared" si="1"/>
        <v>2781.7919999999999</v>
      </c>
      <c r="H18" s="59"/>
    </row>
    <row r="19" spans="2:8" ht="30" customHeight="1" x14ac:dyDescent="0.25">
      <c r="B19" s="85" t="s">
        <v>112</v>
      </c>
      <c r="C19" s="84"/>
      <c r="D19" s="79" t="s">
        <v>20</v>
      </c>
      <c r="E19" s="44">
        <v>22000</v>
      </c>
      <c r="F19" s="43">
        <v>0.115908</v>
      </c>
      <c r="G19" s="42">
        <f t="shared" si="1"/>
        <v>2549.9760000000001</v>
      </c>
      <c r="H19" s="59"/>
    </row>
    <row r="20" spans="2:8" ht="30" customHeight="1" x14ac:dyDescent="0.25">
      <c r="B20" s="85" t="s">
        <v>113</v>
      </c>
      <c r="C20" s="84"/>
      <c r="D20" s="79" t="s">
        <v>20</v>
      </c>
      <c r="E20" s="44">
        <v>14000</v>
      </c>
      <c r="F20" s="43">
        <v>7.7271999999999993E-2</v>
      </c>
      <c r="G20" s="42">
        <f t="shared" si="1"/>
        <v>1081.808</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88395.445999999996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114</v>
      </c>
      <c r="C43" s="93"/>
      <c r="D43" s="10" t="s">
        <v>13</v>
      </c>
      <c r="E43" s="11">
        <v>290000</v>
      </c>
      <c r="F43" s="4">
        <v>0.122296</v>
      </c>
      <c r="G43" s="5">
        <f>IF(AND(E43&lt;&gt;"",F43&lt;&gt;""),E43*F43,"")</f>
        <v>35465.840000000004</v>
      </c>
      <c r="H43" s="41">
        <f>IF(B43&lt;&gt;"",IF(LOWER(D43)="dd",F43,IF(LOWER(D43)="sm",F43*8,IF(LOWER(D43)="ms",F43*20,""))),"")</f>
        <v>0.122296</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35465.840000000004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135992.89000000001</v>
      </c>
    </row>
    <row r="51" spans="2:8" ht="15" customHeight="1" thickBot="1" x14ac:dyDescent="0.3">
      <c r="B51" s="28"/>
      <c r="E51" s="75" t="s">
        <v>28</v>
      </c>
      <c r="F51" s="75" t="s">
        <v>28</v>
      </c>
      <c r="G51" s="75"/>
      <c r="H51" s="27">
        <f>ROUNDUP(H50,0)-H50</f>
        <v>0.10999999998603016</v>
      </c>
    </row>
    <row r="52" spans="2:8" ht="18.75" customHeight="1" thickBot="1" x14ac:dyDescent="0.3">
      <c r="B52" s="26"/>
      <c r="C52" s="25"/>
      <c r="D52" s="25"/>
      <c r="E52" s="76" t="s">
        <v>29</v>
      </c>
      <c r="F52" s="76"/>
      <c r="G52" s="77"/>
      <c r="H52" s="24">
        <f>H50+H51</f>
        <v>135993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115</v>
      </c>
      <c r="D3" s="86" t="s">
        <v>116</v>
      </c>
      <c r="E3" s="87"/>
      <c r="F3" s="87"/>
      <c r="G3" s="87"/>
      <c r="H3" s="88"/>
    </row>
    <row r="4" spans="1:8" ht="30" customHeight="1" thickBot="1" x14ac:dyDescent="0.3">
      <c r="B4" s="19" t="s">
        <v>4</v>
      </c>
      <c r="C4" s="18" t="s">
        <v>117</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108</v>
      </c>
      <c r="C8" s="93"/>
      <c r="D8" s="78" t="s">
        <v>13</v>
      </c>
      <c r="E8" s="3">
        <v>65000</v>
      </c>
      <c r="F8" s="8">
        <v>4.561E-3</v>
      </c>
      <c r="G8" s="9">
        <f t="shared" ref="G8:G13" si="0">IF(AND(E8&lt;&gt;"",F8&lt;&gt;""),E8*F8,"")</f>
        <v>296.46499999999997</v>
      </c>
      <c r="H8" s="59"/>
    </row>
    <row r="9" spans="1:8" ht="30" customHeight="1" x14ac:dyDescent="0.25">
      <c r="B9" s="85" t="s">
        <v>109</v>
      </c>
      <c r="C9" s="84"/>
      <c r="D9" s="79" t="s">
        <v>13</v>
      </c>
      <c r="E9" s="44">
        <v>55000</v>
      </c>
      <c r="F9" s="43">
        <v>3.421E-3</v>
      </c>
      <c r="G9" s="42">
        <f t="shared" si="0"/>
        <v>188.155</v>
      </c>
      <c r="H9" s="59">
        <f>IF(B9&lt;&gt;"",IF(LOWER(D9)="dd",F9,IF(LOWER(D9)="sm",F9*8,IF(LOWER(D9)="ms",F9*20,""))),"")</f>
        <v>3.421E-3</v>
      </c>
    </row>
    <row r="10" spans="1:8" ht="30" customHeight="1" x14ac:dyDescent="0.25">
      <c r="B10" s="85" t="s">
        <v>110</v>
      </c>
      <c r="C10" s="84"/>
      <c r="D10" s="79" t="s">
        <v>13</v>
      </c>
      <c r="E10" s="44">
        <v>90000</v>
      </c>
      <c r="F10" s="43">
        <v>4.561E-3</v>
      </c>
      <c r="G10" s="42">
        <f t="shared" si="0"/>
        <v>410.49</v>
      </c>
      <c r="H10" s="59">
        <f>IF(B10&lt;&gt;"",IF(LOWER(D10)="dd",F10,IF(LOWER(D10)="sm",F10*8,IF(LOWER(D10)="ms",F10*20,""))),"")</f>
        <v>4.561E-3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895.11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116</v>
      </c>
      <c r="C17" s="98"/>
      <c r="D17" s="80" t="s">
        <v>117</v>
      </c>
      <c r="E17" s="1">
        <v>6634.8</v>
      </c>
      <c r="F17" s="65">
        <v>5.7012E-2</v>
      </c>
      <c r="G17" s="64">
        <f t="shared" ref="G17:G32" si="1">IF(AND(E17&lt;&gt;"",F17&lt;&gt;""),E17*F17,"")</f>
        <v>378.26321760000002</v>
      </c>
      <c r="H17" s="59"/>
    </row>
    <row r="18" spans="2:8" ht="30" customHeight="1" x14ac:dyDescent="0.25">
      <c r="B18" s="85" t="s">
        <v>111</v>
      </c>
      <c r="C18" s="84"/>
      <c r="D18" s="79" t="s">
        <v>20</v>
      </c>
      <c r="E18" s="44">
        <v>18000</v>
      </c>
      <c r="F18" s="43">
        <v>1.1402000000000001E-2</v>
      </c>
      <c r="G18" s="42">
        <f t="shared" si="1"/>
        <v>205.23600000000002</v>
      </c>
      <c r="H18" s="59"/>
    </row>
    <row r="19" spans="2:8" ht="30" customHeight="1" x14ac:dyDescent="0.25">
      <c r="B19" s="85" t="s">
        <v>112</v>
      </c>
      <c r="C19" s="84"/>
      <c r="D19" s="79" t="s">
        <v>20</v>
      </c>
      <c r="E19" s="44">
        <v>22000</v>
      </c>
      <c r="F19" s="43">
        <v>8.5520000000000006E-3</v>
      </c>
      <c r="G19" s="42">
        <f t="shared" si="1"/>
        <v>188.14400000000001</v>
      </c>
      <c r="H19" s="59"/>
    </row>
    <row r="20" spans="2:8" ht="30" customHeight="1" x14ac:dyDescent="0.25">
      <c r="B20" s="85" t="s">
        <v>113</v>
      </c>
      <c r="C20" s="84"/>
      <c r="D20" s="79" t="s">
        <v>20</v>
      </c>
      <c r="E20" s="44">
        <v>14000</v>
      </c>
      <c r="F20" s="43">
        <v>5.7010000000000003E-3</v>
      </c>
      <c r="G20" s="42">
        <f t="shared" si="1"/>
        <v>79.814000000000007</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851.45721760000004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114</v>
      </c>
      <c r="C43" s="93"/>
      <c r="D43" s="10" t="s">
        <v>13</v>
      </c>
      <c r="E43" s="11">
        <v>290000</v>
      </c>
      <c r="F43" s="4">
        <v>1.806E-2</v>
      </c>
      <c r="G43" s="5">
        <f>IF(AND(E43&lt;&gt;"",F43&lt;&gt;""),E43*F43,"")</f>
        <v>5237.3999999999996</v>
      </c>
      <c r="H43" s="41">
        <f>IF(B43&lt;&gt;"",IF(LOWER(D43)="dd",F43,IF(LOWER(D43)="sm",F43*8,IF(LOWER(D43)="ms",F43*20,""))),"")</f>
        <v>1.806E-2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5237.3999999999996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6983.97</v>
      </c>
    </row>
    <row r="51" spans="2:8" ht="15" customHeight="1" thickBot="1" x14ac:dyDescent="0.3">
      <c r="B51" s="28"/>
      <c r="E51" s="75" t="s">
        <v>28</v>
      </c>
      <c r="F51" s="75" t="s">
        <v>28</v>
      </c>
      <c r="G51" s="75"/>
      <c r="H51" s="27">
        <f>ROUNDUP(H50,0)-H50</f>
        <v>2.9999999999745341E-2</v>
      </c>
    </row>
    <row r="52" spans="2:8" ht="18.75" customHeight="1" thickBot="1" x14ac:dyDescent="0.3">
      <c r="B52" s="26"/>
      <c r="C52" s="25"/>
      <c r="D52" s="25"/>
      <c r="E52" s="76" t="s">
        <v>29</v>
      </c>
      <c r="F52" s="76"/>
      <c r="G52" s="77"/>
      <c r="H52" s="24">
        <f>H50+H51</f>
        <v>6984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118</v>
      </c>
      <c r="D3" s="86" t="s">
        <v>119</v>
      </c>
      <c r="E3" s="87"/>
      <c r="F3" s="87"/>
      <c r="G3" s="87"/>
      <c r="H3" s="88"/>
    </row>
    <row r="4" spans="1:8" ht="30" customHeight="1" thickBot="1" x14ac:dyDescent="0.3">
      <c r="B4" s="19" t="s">
        <v>4</v>
      </c>
      <c r="C4" s="18" t="s">
        <v>117</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5.8719999999999996E-3</v>
      </c>
      <c r="G8" s="9">
        <f t="shared" ref="G8:G13" si="0">IF(AND(E8&lt;&gt;"",F8&lt;&gt;""),E8*F8,"")</f>
        <v>381.67999999999995</v>
      </c>
      <c r="H8" s="59"/>
    </row>
    <row r="9" spans="1:8" ht="30" customHeight="1" x14ac:dyDescent="0.25">
      <c r="B9" s="85" t="s">
        <v>97</v>
      </c>
      <c r="C9" s="84"/>
      <c r="D9" s="79" t="s">
        <v>13</v>
      </c>
      <c r="E9" s="44">
        <v>85000</v>
      </c>
      <c r="F9" s="43">
        <v>4.8929999999999998E-3</v>
      </c>
      <c r="G9" s="42">
        <f t="shared" si="0"/>
        <v>415.90499999999997</v>
      </c>
      <c r="H9" s="59">
        <f>IF(B9&lt;&gt;"",IF(LOWER(D9)="dd",F9,IF(LOWER(D9)="sm",F9*8,IF(LOWER(D9)="ms",F9*20,""))),"")</f>
        <v>4.8929999999999998E-3</v>
      </c>
    </row>
    <row r="10" spans="1:8" ht="30" customHeight="1" x14ac:dyDescent="0.25">
      <c r="B10" s="85" t="s">
        <v>98</v>
      </c>
      <c r="C10" s="84"/>
      <c r="D10" s="79" t="s">
        <v>13</v>
      </c>
      <c r="E10" s="44">
        <v>60000</v>
      </c>
      <c r="F10" s="43">
        <v>4.8929999999999998E-3</v>
      </c>
      <c r="G10" s="42">
        <f t="shared" si="0"/>
        <v>293.58</v>
      </c>
      <c r="H10" s="59">
        <f>IF(B10&lt;&gt;"",IF(LOWER(D10)="dd",F10,IF(LOWER(D10)="sm",F10*8,IF(LOWER(D10)="ms",F10*20,""))),"")</f>
        <v>4.8929999999999998E-3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1091.165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119</v>
      </c>
      <c r="C17" s="98"/>
      <c r="D17" s="80" t="s">
        <v>117</v>
      </c>
      <c r="E17" s="1">
        <v>5985</v>
      </c>
      <c r="F17" s="65">
        <v>9.7864000000000007E-2</v>
      </c>
      <c r="G17" s="64">
        <f t="shared" ref="G17:G32" si="1">IF(AND(E17&lt;&gt;"",F17&lt;&gt;""),E17*F17,"")</f>
        <v>585.71604000000002</v>
      </c>
      <c r="H17" s="59"/>
    </row>
    <row r="18" spans="2:8" ht="30" customHeight="1" x14ac:dyDescent="0.25">
      <c r="B18" s="85" t="s">
        <v>99</v>
      </c>
      <c r="C18" s="84"/>
      <c r="D18" s="79" t="s">
        <v>20</v>
      </c>
      <c r="E18" s="44">
        <v>15000</v>
      </c>
      <c r="F18" s="43">
        <v>1.9573E-2</v>
      </c>
      <c r="G18" s="42">
        <f t="shared" si="1"/>
        <v>293.59500000000003</v>
      </c>
      <c r="H18" s="59"/>
    </row>
    <row r="19" spans="2:8" ht="30" customHeight="1" x14ac:dyDescent="0.25">
      <c r="B19" s="85" t="s">
        <v>100</v>
      </c>
      <c r="C19" s="84"/>
      <c r="D19" s="79" t="s">
        <v>20</v>
      </c>
      <c r="E19" s="44">
        <v>8000</v>
      </c>
      <c r="F19" s="43">
        <v>1.9573E-2</v>
      </c>
      <c r="G19" s="42">
        <f t="shared" si="1"/>
        <v>156.584</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1035.8950400000001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1.4903E-2</v>
      </c>
      <c r="G43" s="5">
        <f>IF(AND(E43&lt;&gt;"",F43&lt;&gt;""),E43*F43,"")</f>
        <v>4172.84</v>
      </c>
      <c r="H43" s="41">
        <f>IF(B43&lt;&gt;"",IF(LOWER(D43)="dd",F43,IF(LOWER(D43)="sm",F43*8,IF(LOWER(D43)="ms",F43*20,""))),"")</f>
        <v>1.4903E-2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4172.84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6299.9</v>
      </c>
    </row>
    <row r="51" spans="2:8" ht="15" customHeight="1" thickBot="1" x14ac:dyDescent="0.3">
      <c r="B51" s="28"/>
      <c r="E51" s="75" t="s">
        <v>28</v>
      </c>
      <c r="F51" s="75" t="s">
        <v>28</v>
      </c>
      <c r="G51" s="75"/>
      <c r="H51" s="27">
        <f>ROUNDUP(H50,0)-H50</f>
        <v>0.1000000000003638</v>
      </c>
    </row>
    <row r="52" spans="2:8" ht="18.75" customHeight="1" thickBot="1" x14ac:dyDescent="0.3">
      <c r="B52" s="26"/>
      <c r="C52" s="25"/>
      <c r="D52" s="25"/>
      <c r="E52" s="76" t="s">
        <v>29</v>
      </c>
      <c r="F52" s="76"/>
      <c r="G52" s="77"/>
      <c r="H52" s="24">
        <f>H50+H51</f>
        <v>6300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120</v>
      </c>
      <c r="D3" s="86" t="s">
        <v>121</v>
      </c>
      <c r="E3" s="87"/>
      <c r="F3" s="87"/>
      <c r="G3" s="87"/>
      <c r="H3" s="88"/>
    </row>
    <row r="4" spans="1:8" ht="30" customHeight="1" thickBot="1" x14ac:dyDescent="0.3">
      <c r="B4" s="19" t="s">
        <v>4</v>
      </c>
      <c r="C4" s="18" t="s">
        <v>39</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122</v>
      </c>
      <c r="C8" s="93"/>
      <c r="D8" s="78" t="s">
        <v>13</v>
      </c>
      <c r="E8" s="3">
        <v>45000</v>
      </c>
      <c r="F8" s="8">
        <v>2.63E-2</v>
      </c>
      <c r="G8" s="9">
        <f t="shared" ref="G8:G13" si="0">IF(AND(E8&lt;&gt;"",F8&lt;&gt;""),E8*F8,"")</f>
        <v>1183.5</v>
      </c>
      <c r="H8" s="59"/>
    </row>
    <row r="9" spans="1:8" ht="30" customHeight="1" x14ac:dyDescent="0.25">
      <c r="B9" s="85" t="s">
        <v>123</v>
      </c>
      <c r="C9" s="84"/>
      <c r="D9" s="79" t="s">
        <v>13</v>
      </c>
      <c r="E9" s="44">
        <v>55000</v>
      </c>
      <c r="F9" s="43">
        <v>2.63E-2</v>
      </c>
      <c r="G9" s="42">
        <f t="shared" si="0"/>
        <v>1446.5</v>
      </c>
      <c r="H9" s="59">
        <f>IF(B9&lt;&gt;"",IF(LOWER(D9)="dd",F9,IF(LOWER(D9)="sm",F9*8,IF(LOWER(D9)="ms",F9*20,""))),"")</f>
        <v>2.63E-2</v>
      </c>
    </row>
    <row r="10" spans="1:8" ht="30" customHeight="1" x14ac:dyDescent="0.25">
      <c r="B10" s="85" t="s">
        <v>124</v>
      </c>
      <c r="C10" s="84"/>
      <c r="D10" s="79" t="s">
        <v>13</v>
      </c>
      <c r="E10" s="44">
        <v>40000</v>
      </c>
      <c r="F10" s="43">
        <v>2.63E-2</v>
      </c>
      <c r="G10" s="42">
        <f t="shared" si="0"/>
        <v>1052</v>
      </c>
      <c r="H10" s="59">
        <f>IF(B10&lt;&gt;"",IF(LOWER(D10)="dd",F10,IF(LOWER(D10)="sm",F10*8,IF(LOWER(D10)="ms",F10*20,""))),"")</f>
        <v>2.63E-2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3682</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121</v>
      </c>
      <c r="C17" s="98"/>
      <c r="D17" s="80" t="s">
        <v>39</v>
      </c>
      <c r="E17" s="1">
        <v>17359.009999999998</v>
      </c>
      <c r="F17" s="65">
        <v>0.52599799999999997</v>
      </c>
      <c r="G17" s="64">
        <f t="shared" ref="G17:G32" si="1">IF(AND(E17&lt;&gt;"",F17&lt;&gt;""),E17*F17,"")</f>
        <v>9130.8045419799982</v>
      </c>
      <c r="H17" s="59"/>
    </row>
    <row r="18" spans="2:8" ht="30" customHeight="1" x14ac:dyDescent="0.25">
      <c r="B18" s="85" t="s">
        <v>125</v>
      </c>
      <c r="C18" s="84"/>
      <c r="D18" s="79" t="s">
        <v>20</v>
      </c>
      <c r="E18" s="44">
        <v>18000</v>
      </c>
      <c r="F18" s="43">
        <v>5.2600000000000001E-2</v>
      </c>
      <c r="G18" s="42">
        <f t="shared" si="1"/>
        <v>946.80000000000007</v>
      </c>
      <c r="H18" s="59"/>
    </row>
    <row r="19" spans="2:8" ht="30" customHeight="1" x14ac:dyDescent="0.25">
      <c r="B19" s="85" t="s">
        <v>126</v>
      </c>
      <c r="C19" s="84"/>
      <c r="D19" s="79" t="s">
        <v>39</v>
      </c>
      <c r="E19" s="44">
        <v>4500</v>
      </c>
      <c r="F19" s="43">
        <v>0.26299899999999998</v>
      </c>
      <c r="G19" s="42">
        <f t="shared" si="1"/>
        <v>1183.4955</v>
      </c>
      <c r="H19" s="59"/>
    </row>
    <row r="20" spans="2:8" ht="30" customHeight="1" x14ac:dyDescent="0.25">
      <c r="B20" s="85" t="s">
        <v>127</v>
      </c>
      <c r="C20" s="84"/>
      <c r="D20" s="79" t="s">
        <v>20</v>
      </c>
      <c r="E20" s="44">
        <v>12000</v>
      </c>
      <c r="F20" s="43">
        <v>0.1052</v>
      </c>
      <c r="G20" s="42">
        <f t="shared" si="1"/>
        <v>1262.4000000000001</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12523.500041979996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128</v>
      </c>
      <c r="C43" s="93"/>
      <c r="D43" s="10" t="s">
        <v>13</v>
      </c>
      <c r="E43" s="11">
        <v>280000</v>
      </c>
      <c r="F43" s="4">
        <v>2.3444E-2</v>
      </c>
      <c r="G43" s="5">
        <f>IF(AND(E43&lt;&gt;"",F43&lt;&gt;""),E43*F43,"")</f>
        <v>6564.32</v>
      </c>
      <c r="H43" s="41">
        <f>IF(B43&lt;&gt;"",IF(LOWER(D43)="dd",F43,IF(LOWER(D43)="sm",F43*8,IF(LOWER(D43)="ms",F43*20,""))),"")</f>
        <v>2.3444E-2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6564.32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22769.82</v>
      </c>
    </row>
    <row r="51" spans="2:8" ht="15" customHeight="1" thickBot="1" x14ac:dyDescent="0.3">
      <c r="B51" s="28"/>
      <c r="E51" s="75" t="s">
        <v>28</v>
      </c>
      <c r="F51" s="75" t="s">
        <v>28</v>
      </c>
      <c r="G51" s="75"/>
      <c r="H51" s="27">
        <f>ROUNDUP(H50,0)-H50</f>
        <v>0.18000000000029104</v>
      </c>
    </row>
    <row r="52" spans="2:8" ht="18.75" customHeight="1" thickBot="1" x14ac:dyDescent="0.3">
      <c r="B52" s="26"/>
      <c r="C52" s="25"/>
      <c r="D52" s="25"/>
      <c r="E52" s="76" t="s">
        <v>29</v>
      </c>
      <c r="F52" s="76"/>
      <c r="G52" s="77"/>
      <c r="H52" s="24">
        <f>H50+H51</f>
        <v>22770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129</v>
      </c>
      <c r="D3" s="86" t="s">
        <v>130</v>
      </c>
      <c r="E3" s="87"/>
      <c r="F3" s="87"/>
      <c r="G3" s="87"/>
      <c r="H3" s="88"/>
    </row>
    <row r="4" spans="1:8" ht="30" customHeight="1" thickBot="1" x14ac:dyDescent="0.3">
      <c r="B4" s="19" t="s">
        <v>4</v>
      </c>
      <c r="C4" s="18" t="s">
        <v>131</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3.3640999999999997E-2</v>
      </c>
      <c r="G8" s="9">
        <f t="shared" ref="G8:G13" si="0">IF(AND(E8&lt;&gt;"",F8&lt;&gt;""),E8*F8,"")</f>
        <v>2186.665</v>
      </c>
      <c r="H8" s="59"/>
    </row>
    <row r="9" spans="1:8" ht="30" customHeight="1" x14ac:dyDescent="0.25">
      <c r="B9" s="85" t="s">
        <v>97</v>
      </c>
      <c r="C9" s="84"/>
      <c r="D9" s="79" t="s">
        <v>13</v>
      </c>
      <c r="E9" s="44">
        <v>85000</v>
      </c>
      <c r="F9" s="43">
        <v>2.8035000000000001E-2</v>
      </c>
      <c r="G9" s="42">
        <f t="shared" si="0"/>
        <v>2382.9749999999999</v>
      </c>
      <c r="H9" s="59">
        <f>IF(B9&lt;&gt;"",IF(LOWER(D9)="dd",F9,IF(LOWER(D9)="sm",F9*8,IF(LOWER(D9)="ms",F9*20,""))),"")</f>
        <v>2.8035000000000001E-2</v>
      </c>
    </row>
    <row r="10" spans="1:8" ht="30" customHeight="1" x14ac:dyDescent="0.25">
      <c r="B10" s="85" t="s">
        <v>98</v>
      </c>
      <c r="C10" s="84"/>
      <c r="D10" s="79" t="s">
        <v>13</v>
      </c>
      <c r="E10" s="44">
        <v>60000</v>
      </c>
      <c r="F10" s="43">
        <v>2.8035000000000001E-2</v>
      </c>
      <c r="G10" s="42">
        <f t="shared" si="0"/>
        <v>1682.1000000000001</v>
      </c>
      <c r="H10" s="59">
        <f>IF(B10&lt;&gt;"",IF(LOWER(D10)="dd",F10,IF(LOWER(D10)="sm",F10*8,IF(LOWER(D10)="ms",F10*20,""))),"")</f>
        <v>2.8035000000000001E-2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6251.74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130</v>
      </c>
      <c r="C17" s="98"/>
      <c r="D17" s="80" t="s">
        <v>131</v>
      </c>
      <c r="E17" s="1">
        <v>19197.78</v>
      </c>
      <c r="F17" s="65">
        <v>1</v>
      </c>
      <c r="G17" s="64">
        <f t="shared" ref="G17:G32" si="1">IF(AND(E17&lt;&gt;"",F17&lt;&gt;""),E17*F17,"")</f>
        <v>19197.78</v>
      </c>
      <c r="H17" s="59"/>
    </row>
    <row r="18" spans="2:8" ht="30" customHeight="1" x14ac:dyDescent="0.25">
      <c r="B18" s="85" t="s">
        <v>99</v>
      </c>
      <c r="C18" s="84"/>
      <c r="D18" s="79" t="s">
        <v>20</v>
      </c>
      <c r="E18" s="44">
        <v>15000</v>
      </c>
      <c r="F18" s="43">
        <v>0.112138</v>
      </c>
      <c r="G18" s="42">
        <f t="shared" si="1"/>
        <v>1682.07</v>
      </c>
      <c r="H18" s="59"/>
    </row>
    <row r="19" spans="2:8" ht="30" customHeight="1" x14ac:dyDescent="0.25">
      <c r="B19" s="85" t="s">
        <v>100</v>
      </c>
      <c r="C19" s="84"/>
      <c r="D19" s="79" t="s">
        <v>20</v>
      </c>
      <c r="E19" s="44">
        <v>8000</v>
      </c>
      <c r="F19" s="43">
        <v>0.112138</v>
      </c>
      <c r="G19" s="42">
        <f t="shared" si="1"/>
        <v>897.10400000000004</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21776.953999999998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1.9550999999999999E-2</v>
      </c>
      <c r="G43" s="5">
        <f>IF(AND(E43&lt;&gt;"",F43&lt;&gt;""),E43*F43,"")</f>
        <v>5474.28</v>
      </c>
      <c r="H43" s="41">
        <f>IF(B43&lt;&gt;"",IF(LOWER(D43)="dd",F43,IF(LOWER(D43)="sm",F43*8,IF(LOWER(D43)="ms",F43*20,""))),"")</f>
        <v>1.9550999999999999E-2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5474.28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33502.97</v>
      </c>
    </row>
    <row r="51" spans="2:8" ht="15" customHeight="1" thickBot="1" x14ac:dyDescent="0.3">
      <c r="B51" s="28"/>
      <c r="E51" s="75" t="s">
        <v>28</v>
      </c>
      <c r="F51" s="75" t="s">
        <v>28</v>
      </c>
      <c r="G51" s="75"/>
      <c r="H51" s="27">
        <f>ROUNDUP(H50,0)-H50</f>
        <v>2.9999999998835847E-2</v>
      </c>
    </row>
    <row r="52" spans="2:8" ht="18.75" customHeight="1" thickBot="1" x14ac:dyDescent="0.3">
      <c r="B52" s="26"/>
      <c r="C52" s="25"/>
      <c r="D52" s="25"/>
      <c r="E52" s="76" t="s">
        <v>29</v>
      </c>
      <c r="F52" s="76"/>
      <c r="G52" s="77"/>
      <c r="H52" s="24">
        <f>H50+H51</f>
        <v>33503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132</v>
      </c>
      <c r="D3" s="86" t="s">
        <v>133</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5.5390000000000002E-2</v>
      </c>
      <c r="G8" s="9">
        <f t="shared" ref="G8:G13" si="0">IF(AND(E8&lt;&gt;"",F8&lt;&gt;""),E8*F8,"")</f>
        <v>3600.35</v>
      </c>
      <c r="H8" s="59"/>
    </row>
    <row r="9" spans="1:8" ht="30" customHeight="1" x14ac:dyDescent="0.25">
      <c r="B9" s="85" t="s">
        <v>97</v>
      </c>
      <c r="C9" s="84"/>
      <c r="D9" s="79" t="s">
        <v>13</v>
      </c>
      <c r="E9" s="44">
        <v>85000</v>
      </c>
      <c r="F9" s="43">
        <v>4.6157999999999998E-2</v>
      </c>
      <c r="G9" s="42">
        <f t="shared" si="0"/>
        <v>3923.43</v>
      </c>
      <c r="H9" s="59">
        <f>IF(B9&lt;&gt;"",IF(LOWER(D9)="dd",F9,IF(LOWER(D9)="sm",F9*8,IF(LOWER(D9)="ms",F9*20,""))),"")</f>
        <v>4.6157999999999998E-2</v>
      </c>
    </row>
    <row r="10" spans="1:8" ht="30" customHeight="1" x14ac:dyDescent="0.25">
      <c r="B10" s="85" t="s">
        <v>98</v>
      </c>
      <c r="C10" s="84"/>
      <c r="D10" s="79" t="s">
        <v>13</v>
      </c>
      <c r="E10" s="44">
        <v>60000</v>
      </c>
      <c r="F10" s="43">
        <v>4.6157999999999998E-2</v>
      </c>
      <c r="G10" s="42">
        <f t="shared" si="0"/>
        <v>2769.48</v>
      </c>
      <c r="H10" s="59">
        <f>IF(B10&lt;&gt;"",IF(LOWER(D10)="dd",F10,IF(LOWER(D10)="sm",F10*8,IF(LOWER(D10)="ms",F10*20,""))),"")</f>
        <v>4.6157999999999998E-2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10293.26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133</v>
      </c>
      <c r="C17" s="98"/>
      <c r="D17" s="80" t="s">
        <v>5</v>
      </c>
      <c r="E17" s="1">
        <v>183291.05</v>
      </c>
      <c r="F17" s="65">
        <v>0.92315999999999998</v>
      </c>
      <c r="G17" s="64">
        <f t="shared" ref="G17:G32" si="1">IF(AND(E17&lt;&gt;"",F17&lt;&gt;""),E17*F17,"")</f>
        <v>169206.96571799999</v>
      </c>
      <c r="H17" s="59"/>
    </row>
    <row r="18" spans="2:8" ht="30" customHeight="1" x14ac:dyDescent="0.25">
      <c r="B18" s="85" t="s">
        <v>99</v>
      </c>
      <c r="C18" s="84"/>
      <c r="D18" s="79" t="s">
        <v>20</v>
      </c>
      <c r="E18" s="44">
        <v>15000</v>
      </c>
      <c r="F18" s="43">
        <v>0.18463199999999999</v>
      </c>
      <c r="G18" s="42">
        <f t="shared" si="1"/>
        <v>2769.48</v>
      </c>
      <c r="H18" s="59"/>
    </row>
    <row r="19" spans="2:8" ht="30" customHeight="1" x14ac:dyDescent="0.25">
      <c r="B19" s="85" t="s">
        <v>100</v>
      </c>
      <c r="C19" s="84"/>
      <c r="D19" s="79" t="s">
        <v>20</v>
      </c>
      <c r="E19" s="44">
        <v>8000</v>
      </c>
      <c r="F19" s="43">
        <v>0.18463199999999999</v>
      </c>
      <c r="G19" s="42">
        <f t="shared" si="1"/>
        <v>1477.0559999999998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173453.50171800001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0.47008299999999997</v>
      </c>
      <c r="G43" s="5">
        <f>IF(AND(E43&lt;&gt;"",F43&lt;&gt;""),E43*F43,"")</f>
        <v>131623.24</v>
      </c>
      <c r="H43" s="41">
        <f>IF(B43&lt;&gt;"",IF(LOWER(D43)="dd",F43,IF(LOWER(D43)="sm",F43*8,IF(LOWER(D43)="ms",F43*20,""))),"")</f>
        <v>0.47008299999999997</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131623.24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315370</v>
      </c>
    </row>
    <row r="51" spans="2:8" ht="15" customHeight="1" thickBot="1" x14ac:dyDescent="0.3">
      <c r="B51" s="28"/>
      <c r="E51" s="75" t="s">
        <v>28</v>
      </c>
      <c r="F51" s="75" t="s">
        <v>28</v>
      </c>
      <c r="G51" s="75"/>
      <c r="H51" s="27">
        <f>ROUNDUP(H50,0)-H50</f>
        <v>0</v>
      </c>
    </row>
    <row r="52" spans="2:8" ht="18.75" customHeight="1" thickBot="1" x14ac:dyDescent="0.3">
      <c r="B52" s="26"/>
      <c r="C52" s="25"/>
      <c r="D52" s="25"/>
      <c r="E52" s="76" t="s">
        <v>29</v>
      </c>
      <c r="F52" s="76"/>
      <c r="G52" s="77"/>
      <c r="H52" s="24">
        <f>H50+H51</f>
        <v>315370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134</v>
      </c>
      <c r="D3" s="86" t="s">
        <v>135</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5.5183000000000003E-2</v>
      </c>
      <c r="G8" s="9">
        <f t="shared" ref="G8:G13" si="0">IF(AND(E8&lt;&gt;"",F8&lt;&gt;""),E8*F8,"")</f>
        <v>3586.895</v>
      </c>
      <c r="H8" s="59"/>
    </row>
    <row r="9" spans="1:8" ht="30" customHeight="1" x14ac:dyDescent="0.25">
      <c r="B9" s="85" t="s">
        <v>97</v>
      </c>
      <c r="C9" s="84"/>
      <c r="D9" s="79" t="s">
        <v>13</v>
      </c>
      <c r="E9" s="44">
        <v>85000</v>
      </c>
      <c r="F9" s="43">
        <v>4.5985999999999999E-2</v>
      </c>
      <c r="G9" s="42">
        <f t="shared" si="0"/>
        <v>3908.81</v>
      </c>
      <c r="H9" s="59">
        <f>IF(B9&lt;&gt;"",IF(LOWER(D9)="dd",F9,IF(LOWER(D9)="sm",F9*8,IF(LOWER(D9)="ms",F9*20,""))),"")</f>
        <v>4.5985999999999999E-2</v>
      </c>
    </row>
    <row r="10" spans="1:8" ht="30" customHeight="1" x14ac:dyDescent="0.25">
      <c r="B10" s="85" t="s">
        <v>98</v>
      </c>
      <c r="C10" s="84"/>
      <c r="D10" s="79" t="s">
        <v>13</v>
      </c>
      <c r="E10" s="44">
        <v>60000</v>
      </c>
      <c r="F10" s="43">
        <v>4.5985999999999999E-2</v>
      </c>
      <c r="G10" s="42">
        <f t="shared" si="0"/>
        <v>2759.16</v>
      </c>
      <c r="H10" s="59">
        <f>IF(B10&lt;&gt;"",IF(LOWER(D10)="dd",F10,IF(LOWER(D10)="sm",F10*8,IF(LOWER(D10)="ms",F10*20,""))),"")</f>
        <v>4.5985999999999999E-2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10254.865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135</v>
      </c>
      <c r="C17" s="98"/>
      <c r="D17" s="80" t="s">
        <v>5</v>
      </c>
      <c r="E17" s="1">
        <v>207917.62</v>
      </c>
      <c r="F17" s="65">
        <v>0.91971199999999997</v>
      </c>
      <c r="G17" s="64">
        <f t="shared" ref="G17:G32" si="1">IF(AND(E17&lt;&gt;"",F17&lt;&gt;""),E17*F17,"")</f>
        <v>191224.33012544</v>
      </c>
      <c r="H17" s="59"/>
    </row>
    <row r="18" spans="2:8" ht="30" customHeight="1" x14ac:dyDescent="0.25">
      <c r="B18" s="85" t="s">
        <v>99</v>
      </c>
      <c r="C18" s="84"/>
      <c r="D18" s="79" t="s">
        <v>20</v>
      </c>
      <c r="E18" s="44">
        <v>15000</v>
      </c>
      <c r="F18" s="43">
        <v>0.18394199999999999</v>
      </c>
      <c r="G18" s="42">
        <f t="shared" si="1"/>
        <v>2759.13</v>
      </c>
      <c r="H18" s="59"/>
    </row>
    <row r="19" spans="2:8" ht="30" customHeight="1" x14ac:dyDescent="0.25">
      <c r="B19" s="85" t="s">
        <v>100</v>
      </c>
      <c r="C19" s="84"/>
      <c r="D19" s="79" t="s">
        <v>20</v>
      </c>
      <c r="E19" s="44">
        <v>8000</v>
      </c>
      <c r="F19" s="43">
        <v>0.18394199999999999</v>
      </c>
      <c r="G19" s="42">
        <f t="shared" si="1"/>
        <v>1471.5360000000001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195454.99612544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0.33925</v>
      </c>
      <c r="G43" s="5">
        <f>IF(AND(E43&lt;&gt;"",F43&lt;&gt;""),E43*F43,"")</f>
        <v>94990</v>
      </c>
      <c r="H43" s="41">
        <f>IF(B43&lt;&gt;"",IF(LOWER(D43)="dd",F43,IF(LOWER(D43)="sm",F43*8,IF(LOWER(D43)="ms",F43*20,""))),"")</f>
        <v>0.33925</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94990</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300699.86</v>
      </c>
    </row>
    <row r="51" spans="2:8" ht="15" customHeight="1" thickBot="1" x14ac:dyDescent="0.3">
      <c r="B51" s="28"/>
      <c r="E51" s="75" t="s">
        <v>28</v>
      </c>
      <c r="F51" s="75" t="s">
        <v>28</v>
      </c>
      <c r="G51" s="75"/>
      <c r="H51" s="27">
        <f>ROUNDUP(H50,0)-H50</f>
        <v>0.14000000001396984</v>
      </c>
    </row>
    <row r="52" spans="2:8" ht="18.75" customHeight="1" thickBot="1" x14ac:dyDescent="0.3">
      <c r="B52" s="26"/>
      <c r="C52" s="25"/>
      <c r="D52" s="25"/>
      <c r="E52" s="76" t="s">
        <v>29</v>
      </c>
      <c r="F52" s="76"/>
      <c r="G52" s="77"/>
      <c r="H52" s="24">
        <f>H50+H51</f>
        <v>300700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136</v>
      </c>
      <c r="D3" s="86" t="s">
        <v>137</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0.12</v>
      </c>
      <c r="G8" s="9">
        <f t="shared" ref="G8:G13" si="0">IF(AND(E8&lt;&gt;"",F8&lt;&gt;""),E8*F8,"")</f>
        <v>7800</v>
      </c>
      <c r="H8" s="59"/>
    </row>
    <row r="9" spans="1:8" ht="30" customHeight="1" x14ac:dyDescent="0.25">
      <c r="B9" s="85" t="s">
        <v>80</v>
      </c>
      <c r="C9" s="84"/>
      <c r="D9" s="79" t="s">
        <v>13</v>
      </c>
      <c r="E9" s="44">
        <v>95000</v>
      </c>
      <c r="F9" s="43">
        <v>0.08</v>
      </c>
      <c r="G9" s="42">
        <f t="shared" si="0"/>
        <v>7600</v>
      </c>
      <c r="H9" s="59">
        <f>IF(B9&lt;&gt;"",IF(LOWER(D9)="dd",F9,IF(LOWER(D9)="sm",F9*8,IF(LOWER(D9)="ms",F9*20,""))),"")</f>
        <v>0.08</v>
      </c>
    </row>
    <row r="10" spans="1:8" ht="30" customHeight="1" x14ac:dyDescent="0.25">
      <c r="B10" s="85" t="s">
        <v>81</v>
      </c>
      <c r="C10" s="84"/>
      <c r="D10" s="79" t="s">
        <v>13</v>
      </c>
      <c r="E10" s="44">
        <v>65000</v>
      </c>
      <c r="F10" s="43">
        <v>0.1</v>
      </c>
      <c r="G10" s="42">
        <f t="shared" si="0"/>
        <v>6500</v>
      </c>
      <c r="H10" s="59">
        <f>IF(B10&lt;&gt;"",IF(LOWER(D10)="dd",F10,IF(LOWER(D10)="sm",F10*8,IF(LOWER(D10)="ms",F10*20,""))),"")</f>
        <v>0.1</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21900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95412.3</v>
      </c>
      <c r="F17" s="65">
        <v>0.25</v>
      </c>
      <c r="G17" s="64">
        <f t="shared" ref="G17:G32" si="1">IF(AND(E17&lt;&gt;"",F17&lt;&gt;""),E17*F17,"")</f>
        <v>23853.075000000001</v>
      </c>
      <c r="H17" s="59"/>
    </row>
    <row r="18" spans="2:8" ht="30" customHeight="1" x14ac:dyDescent="0.25">
      <c r="B18" s="85" t="s">
        <v>83</v>
      </c>
      <c r="C18" s="84"/>
      <c r="D18" s="79" t="s">
        <v>5</v>
      </c>
      <c r="E18" s="44">
        <v>2500</v>
      </c>
      <c r="F18" s="43">
        <v>1</v>
      </c>
      <c r="G18" s="42">
        <f t="shared" si="1"/>
        <v>2500</v>
      </c>
      <c r="H18" s="59"/>
    </row>
    <row r="19" spans="2:8" ht="30" customHeight="1" x14ac:dyDescent="0.25">
      <c r="B19" s="85" t="s">
        <v>84</v>
      </c>
      <c r="C19" s="84"/>
      <c r="D19" s="79" t="s">
        <v>20</v>
      </c>
      <c r="E19" s="44">
        <v>1500</v>
      </c>
      <c r="F19" s="43">
        <v>10</v>
      </c>
      <c r="G19" s="42">
        <f t="shared" si="1"/>
        <v>15000</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41353.074999999997</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0.123936</v>
      </c>
      <c r="G43" s="5">
        <f>IF(AND(E43&lt;&gt;"",F43&lt;&gt;""),E43*F43,"")</f>
        <v>37180.800000000003</v>
      </c>
      <c r="H43" s="41">
        <f>IF(B43&lt;&gt;"",IF(LOWER(D43)="dd",F43,IF(LOWER(D43)="sm",F43*8,IF(LOWER(D43)="ms",F43*20,""))),"")</f>
        <v>0.123936</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37180.800000000003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100433.88</v>
      </c>
    </row>
    <row r="51" spans="2:8" ht="15" customHeight="1" thickBot="1" x14ac:dyDescent="0.3">
      <c r="B51" s="28"/>
      <c r="E51" s="75" t="s">
        <v>28</v>
      </c>
      <c r="F51" s="75" t="s">
        <v>28</v>
      </c>
      <c r="G51" s="75"/>
      <c r="H51" s="27">
        <f>ROUNDUP(H50,0)-H50</f>
        <v>0.11999999999534339</v>
      </c>
    </row>
    <row r="52" spans="2:8" ht="18.75" customHeight="1" thickBot="1" x14ac:dyDescent="0.3">
      <c r="B52" s="26"/>
      <c r="C52" s="25"/>
      <c r="D52" s="25"/>
      <c r="E52" s="76" t="s">
        <v>29</v>
      </c>
      <c r="F52" s="76"/>
      <c r="G52" s="77"/>
      <c r="H52" s="24">
        <f>H50+H51</f>
        <v>100434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138</v>
      </c>
      <c r="D3" s="86" t="s">
        <v>139</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1.8428E-2</v>
      </c>
      <c r="G8" s="9">
        <f t="shared" ref="G8:G13" si="0">IF(AND(E8&lt;&gt;"",F8&lt;&gt;""),E8*F8,"")</f>
        <v>1197.82</v>
      </c>
      <c r="H8" s="59"/>
    </row>
    <row r="9" spans="1:8" ht="30" customHeight="1" x14ac:dyDescent="0.25">
      <c r="B9" s="85" t="s">
        <v>97</v>
      </c>
      <c r="C9" s="84"/>
      <c r="D9" s="79" t="s">
        <v>13</v>
      </c>
      <c r="E9" s="44">
        <v>85000</v>
      </c>
      <c r="F9" s="43">
        <v>1.5357000000000001E-2</v>
      </c>
      <c r="G9" s="42">
        <f t="shared" si="0"/>
        <v>1305.345</v>
      </c>
      <c r="H9" s="59">
        <f>IF(B9&lt;&gt;"",IF(LOWER(D9)="dd",F9,IF(LOWER(D9)="sm",F9*8,IF(LOWER(D9)="ms",F9*20,""))),"")</f>
        <v>1.5357000000000001E-2</v>
      </c>
    </row>
    <row r="10" spans="1:8" ht="30" customHeight="1" x14ac:dyDescent="0.25">
      <c r="B10" s="85" t="s">
        <v>98</v>
      </c>
      <c r="C10" s="84"/>
      <c r="D10" s="79" t="s">
        <v>13</v>
      </c>
      <c r="E10" s="44">
        <v>60000</v>
      </c>
      <c r="F10" s="43">
        <v>1.5357000000000001E-2</v>
      </c>
      <c r="G10" s="42">
        <f t="shared" si="0"/>
        <v>921.42000000000007</v>
      </c>
      <c r="H10" s="59">
        <f>IF(B10&lt;&gt;"",IF(LOWER(D10)="dd",F10,IF(LOWER(D10)="sm",F10*8,IF(LOWER(D10)="ms",F10*20,""))),"")</f>
        <v>1.5357000000000001E-2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3424.585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139</v>
      </c>
      <c r="C17" s="98"/>
      <c r="D17" s="80" t="s">
        <v>5</v>
      </c>
      <c r="E17" s="1">
        <v>10544.8</v>
      </c>
      <c r="F17" s="65">
        <v>0.30713000000000001</v>
      </c>
      <c r="G17" s="64">
        <f t="shared" ref="G17:G32" si="1">IF(AND(E17&lt;&gt;"",F17&lt;&gt;""),E17*F17,"")</f>
        <v>3238.6244240000001</v>
      </c>
      <c r="H17" s="59"/>
    </row>
    <row r="18" spans="2:8" ht="30" customHeight="1" x14ac:dyDescent="0.25">
      <c r="B18" s="85" t="s">
        <v>99</v>
      </c>
      <c r="C18" s="84"/>
      <c r="D18" s="79" t="s">
        <v>20</v>
      </c>
      <c r="E18" s="44">
        <v>15000</v>
      </c>
      <c r="F18" s="43">
        <v>6.1426000000000001E-2</v>
      </c>
      <c r="G18" s="42">
        <f t="shared" si="1"/>
        <v>921.39</v>
      </c>
      <c r="H18" s="59"/>
    </row>
    <row r="19" spans="2:8" ht="30" customHeight="1" x14ac:dyDescent="0.25">
      <c r="B19" s="85" t="s">
        <v>100</v>
      </c>
      <c r="C19" s="84"/>
      <c r="D19" s="79" t="s">
        <v>20</v>
      </c>
      <c r="E19" s="44">
        <v>8000</v>
      </c>
      <c r="F19" s="43">
        <v>6.1426000000000001E-2</v>
      </c>
      <c r="G19" s="42">
        <f t="shared" si="1"/>
        <v>491.40800000000002</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4651.4224240000003</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1.8232000000000002E-2</v>
      </c>
      <c r="G43" s="5">
        <f>IF(AND(E43&lt;&gt;"",F43&lt;&gt;""),E43*F43,"")</f>
        <v>5104.96</v>
      </c>
      <c r="H43" s="41">
        <f>IF(B43&lt;&gt;"",IF(LOWER(D43)="dd",F43,IF(LOWER(D43)="sm",F43*8,IF(LOWER(D43)="ms",F43*20,""))),"")</f>
        <v>1.8232000000000002E-2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5104.96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13180.97</v>
      </c>
    </row>
    <row r="51" spans="2:8" ht="15" customHeight="1" thickBot="1" x14ac:dyDescent="0.3">
      <c r="B51" s="28"/>
      <c r="E51" s="75" t="s">
        <v>28</v>
      </c>
      <c r="F51" s="75" t="s">
        <v>28</v>
      </c>
      <c r="G51" s="75"/>
      <c r="H51" s="27">
        <f>ROUNDUP(H50,0)-H50</f>
        <v>3.0000000000654836E-2</v>
      </c>
    </row>
    <row r="52" spans="2:8" ht="18.75" customHeight="1" thickBot="1" x14ac:dyDescent="0.3">
      <c r="B52" s="26"/>
      <c r="C52" s="25"/>
      <c r="D52" s="25"/>
      <c r="E52" s="76" t="s">
        <v>29</v>
      </c>
      <c r="F52" s="76"/>
      <c r="G52" s="77"/>
      <c r="H52" s="24">
        <f>H50+H51</f>
        <v>13181</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140</v>
      </c>
      <c r="D3" s="86" t="s">
        <v>141</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142</v>
      </c>
      <c r="C8" s="93"/>
      <c r="D8" s="78" t="s">
        <v>13</v>
      </c>
      <c r="E8" s="3">
        <v>120000</v>
      </c>
      <c r="F8" s="8">
        <v>0.06</v>
      </c>
      <c r="G8" s="9">
        <f t="shared" ref="G8:G13" si="0">IF(AND(E8&lt;&gt;"",F8&lt;&gt;""),E8*F8,"")</f>
        <v>7200</v>
      </c>
      <c r="H8" s="59"/>
    </row>
    <row r="9" spans="1:8" ht="30" customHeight="1" x14ac:dyDescent="0.25">
      <c r="B9" s="85" t="s">
        <v>143</v>
      </c>
      <c r="C9" s="84"/>
      <c r="D9" s="79" t="s">
        <v>13</v>
      </c>
      <c r="E9" s="44">
        <v>95000</v>
      </c>
      <c r="F9" s="43">
        <v>0.05</v>
      </c>
      <c r="G9" s="42">
        <f t="shared" si="0"/>
        <v>4750</v>
      </c>
      <c r="H9" s="59">
        <f>IF(B9&lt;&gt;"",IF(LOWER(D9)="dd",F9,IF(LOWER(D9)="sm",F9*8,IF(LOWER(D9)="ms",F9*20,""))),"")</f>
        <v>0.05</v>
      </c>
    </row>
    <row r="10" spans="1:8" ht="30" customHeight="1" x14ac:dyDescent="0.25">
      <c r="B10" s="85" t="s">
        <v>144</v>
      </c>
      <c r="C10" s="84"/>
      <c r="D10" s="79" t="s">
        <v>13</v>
      </c>
      <c r="E10" s="44">
        <v>85000</v>
      </c>
      <c r="F10" s="43">
        <v>0.04</v>
      </c>
      <c r="G10" s="42">
        <f t="shared" si="0"/>
        <v>3400</v>
      </c>
      <c r="H10" s="59">
        <f>IF(B10&lt;&gt;"",IF(LOWER(D10)="dd",F10,IF(LOWER(D10)="sm",F10*8,IF(LOWER(D10)="ms",F10*20,""))),"")</f>
        <v>0.04</v>
      </c>
    </row>
    <row r="11" spans="1:8" ht="15" customHeight="1" x14ac:dyDescent="0.25">
      <c r="B11" s="45" t="s">
        <v>145</v>
      </c>
      <c r="C11" s="63"/>
      <c r="D11" s="62" t="s">
        <v>13</v>
      </c>
      <c r="E11" s="44">
        <v>75000</v>
      </c>
      <c r="F11" s="43">
        <v>0.04</v>
      </c>
      <c r="G11" s="42">
        <f t="shared" si="0"/>
        <v>3000</v>
      </c>
      <c r="H11" s="59">
        <f>IF(B11&lt;&gt;"",IF(LOWER(D11)="dd",F11,IF(LOWER(D11)="sm",F11*8,IF(LOWER(D11)="ms",F11*20,""))),"")</f>
        <v>0.04</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18350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146</v>
      </c>
      <c r="C17" s="98"/>
      <c r="D17" s="80" t="s">
        <v>32</v>
      </c>
      <c r="E17" s="1">
        <v>25000</v>
      </c>
      <c r="F17" s="65">
        <v>3.2</v>
      </c>
      <c r="G17" s="64">
        <f t="shared" ref="G17:G32" si="1">IF(AND(E17&lt;&gt;"",F17&lt;&gt;""),E17*F17,"")</f>
        <v>80000</v>
      </c>
      <c r="H17" s="59"/>
    </row>
    <row r="18" spans="2:8" ht="30" customHeight="1" x14ac:dyDescent="0.25">
      <c r="B18" s="85" t="s">
        <v>147</v>
      </c>
      <c r="C18" s="84"/>
      <c r="D18" s="79" t="s">
        <v>5</v>
      </c>
      <c r="E18" s="44">
        <v>32000</v>
      </c>
      <c r="F18" s="43">
        <v>1</v>
      </c>
      <c r="G18" s="42">
        <f t="shared" si="1"/>
        <v>32000</v>
      </c>
      <c r="H18" s="59"/>
    </row>
    <row r="19" spans="2:8" ht="30" customHeight="1" x14ac:dyDescent="0.25">
      <c r="B19" s="85" t="s">
        <v>148</v>
      </c>
      <c r="C19" s="84"/>
      <c r="D19" s="79" t="s">
        <v>39</v>
      </c>
      <c r="E19" s="44">
        <v>9500</v>
      </c>
      <c r="F19" s="43">
        <v>4</v>
      </c>
      <c r="G19" s="42">
        <f t="shared" si="1"/>
        <v>38000</v>
      </c>
      <c r="H19" s="59"/>
    </row>
    <row r="20" spans="2:8" ht="30" customHeight="1" x14ac:dyDescent="0.25">
      <c r="B20" s="85" t="s">
        <v>149</v>
      </c>
      <c r="C20" s="84"/>
      <c r="D20" s="79" t="s">
        <v>39</v>
      </c>
      <c r="E20" s="44">
        <v>18000</v>
      </c>
      <c r="F20" s="43">
        <v>0.8</v>
      </c>
      <c r="G20" s="42">
        <f t="shared" si="1"/>
        <v>14400</v>
      </c>
      <c r="H20" s="59"/>
    </row>
    <row r="21" spans="2:8" ht="15" customHeight="1" x14ac:dyDescent="0.25">
      <c r="B21" s="45" t="s">
        <v>150</v>
      </c>
      <c r="C21" s="63"/>
      <c r="D21" s="62" t="s">
        <v>151</v>
      </c>
      <c r="E21" s="44">
        <v>45000</v>
      </c>
      <c r="F21" s="43">
        <v>0.6</v>
      </c>
      <c r="G21" s="42">
        <f t="shared" si="1"/>
        <v>27000</v>
      </c>
      <c r="H21" s="59"/>
    </row>
    <row r="22" spans="2:8" ht="15" customHeight="1" x14ac:dyDescent="0.25">
      <c r="B22" s="45" t="s">
        <v>152</v>
      </c>
      <c r="C22" s="63"/>
      <c r="D22" s="62" t="s">
        <v>151</v>
      </c>
      <c r="E22" s="44">
        <v>55000</v>
      </c>
      <c r="F22" s="43">
        <v>0.6</v>
      </c>
      <c r="G22" s="42">
        <f t="shared" si="1"/>
        <v>33000</v>
      </c>
      <c r="H22" s="59"/>
    </row>
    <row r="23" spans="2:8" ht="15" customHeight="1" x14ac:dyDescent="0.25">
      <c r="B23" s="45" t="s">
        <v>153</v>
      </c>
      <c r="C23" s="63"/>
      <c r="D23" s="62" t="s">
        <v>20</v>
      </c>
      <c r="E23" s="44">
        <v>12000</v>
      </c>
      <c r="F23" s="43">
        <v>0.2</v>
      </c>
      <c r="G23" s="42">
        <f t="shared" si="1"/>
        <v>2400</v>
      </c>
      <c r="H23" s="59"/>
    </row>
    <row r="24" spans="2:8" ht="15" customHeight="1" x14ac:dyDescent="0.25">
      <c r="B24" s="45" t="s">
        <v>154</v>
      </c>
      <c r="C24" s="63"/>
      <c r="D24" s="62" t="s">
        <v>20</v>
      </c>
      <c r="E24" s="44">
        <v>22000</v>
      </c>
      <c r="F24" s="43">
        <v>0.3</v>
      </c>
      <c r="G24" s="42">
        <f t="shared" si="1"/>
        <v>6600</v>
      </c>
      <c r="H24" s="59"/>
    </row>
    <row r="25" spans="2:8" ht="15" customHeight="1" x14ac:dyDescent="0.25">
      <c r="B25" s="45" t="s">
        <v>155</v>
      </c>
      <c r="C25" s="63"/>
      <c r="D25" s="62" t="s">
        <v>20</v>
      </c>
      <c r="E25" s="44">
        <v>9000</v>
      </c>
      <c r="F25" s="43">
        <v>0.4</v>
      </c>
      <c r="G25" s="42">
        <f t="shared" si="1"/>
        <v>3600</v>
      </c>
      <c r="H25" s="59"/>
    </row>
    <row r="26" spans="2:8" ht="15" customHeight="1" x14ac:dyDescent="0.25">
      <c r="B26" s="45" t="s">
        <v>156</v>
      </c>
      <c r="C26" s="63"/>
      <c r="D26" s="62" t="s">
        <v>20</v>
      </c>
      <c r="E26" s="44">
        <v>25000</v>
      </c>
      <c r="F26" s="43">
        <v>0.1</v>
      </c>
      <c r="G26" s="42">
        <f t="shared" si="1"/>
        <v>2500</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239500</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157</v>
      </c>
      <c r="C43" s="93"/>
      <c r="D43" s="10" t="s">
        <v>13</v>
      </c>
      <c r="E43" s="11">
        <v>330000</v>
      </c>
      <c r="F43" s="4">
        <v>0.323181</v>
      </c>
      <c r="G43" s="5">
        <f>IF(AND(E43&lt;&gt;"",F43&lt;&gt;""),E43*F43,"")</f>
        <v>106649.73</v>
      </c>
      <c r="H43" s="41">
        <f>IF(B43&lt;&gt;"",IF(LOWER(D43)="dd",F43,IF(LOWER(D43)="sm",F43*8,IF(LOWER(D43)="ms",F43*20,""))),"")</f>
        <v>0.323181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106649.73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364499.73</v>
      </c>
    </row>
    <row r="51" spans="2:8" ht="15" customHeight="1" thickBot="1" x14ac:dyDescent="0.3">
      <c r="B51" s="28"/>
      <c r="E51" s="75" t="s">
        <v>28</v>
      </c>
      <c r="F51" s="75" t="s">
        <v>28</v>
      </c>
      <c r="G51" s="75"/>
      <c r="H51" s="27">
        <f>ROUNDUP(H50,0)-H50</f>
        <v>0.27000000001862645</v>
      </c>
    </row>
    <row r="52" spans="2:8" ht="18.75" customHeight="1" thickBot="1" x14ac:dyDescent="0.3">
      <c r="B52" s="26"/>
      <c r="C52" s="25"/>
      <c r="D52" s="25"/>
      <c r="E52" s="76" t="s">
        <v>29</v>
      </c>
      <c r="F52" s="76"/>
      <c r="G52" s="77"/>
      <c r="H52" s="24">
        <f>H50+H51</f>
        <v>364500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158</v>
      </c>
      <c r="D3" s="86" t="s">
        <v>159</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142</v>
      </c>
      <c r="C8" s="93"/>
      <c r="D8" s="78" t="s">
        <v>13</v>
      </c>
      <c r="E8" s="3">
        <v>120000</v>
      </c>
      <c r="F8" s="8">
        <v>0.05</v>
      </c>
      <c r="G8" s="9">
        <f t="shared" ref="G8:G13" si="0">IF(AND(E8&lt;&gt;"",F8&lt;&gt;""),E8*F8,"")</f>
        <v>6000</v>
      </c>
      <c r="H8" s="59"/>
    </row>
    <row r="9" spans="1:8" ht="30" customHeight="1" x14ac:dyDescent="0.25">
      <c r="B9" s="85" t="s">
        <v>143</v>
      </c>
      <c r="C9" s="84"/>
      <c r="D9" s="79" t="s">
        <v>13</v>
      </c>
      <c r="E9" s="44">
        <v>95000</v>
      </c>
      <c r="F9" s="43">
        <v>0.04</v>
      </c>
      <c r="G9" s="42">
        <f t="shared" si="0"/>
        <v>3800</v>
      </c>
      <c r="H9" s="59">
        <f>IF(B9&lt;&gt;"",IF(LOWER(D9)="dd",F9,IF(LOWER(D9)="sm",F9*8,IF(LOWER(D9)="ms",F9*20,""))),"")</f>
        <v>0.04</v>
      </c>
    </row>
    <row r="10" spans="1:8" ht="30" customHeight="1" x14ac:dyDescent="0.25">
      <c r="B10" s="85" t="s">
        <v>144</v>
      </c>
      <c r="C10" s="84"/>
      <c r="D10" s="79" t="s">
        <v>13</v>
      </c>
      <c r="E10" s="44">
        <v>85000</v>
      </c>
      <c r="F10" s="43">
        <v>0.03</v>
      </c>
      <c r="G10" s="42">
        <f t="shared" si="0"/>
        <v>2550</v>
      </c>
      <c r="H10" s="59">
        <f>IF(B10&lt;&gt;"",IF(LOWER(D10)="dd",F10,IF(LOWER(D10)="sm",F10*8,IF(LOWER(D10)="ms",F10*20,""))),"")</f>
        <v>0.03</v>
      </c>
    </row>
    <row r="11" spans="1:8" ht="15" customHeight="1" x14ac:dyDescent="0.25">
      <c r="B11" s="45" t="s">
        <v>145</v>
      </c>
      <c r="C11" s="63"/>
      <c r="D11" s="62" t="s">
        <v>13</v>
      </c>
      <c r="E11" s="44">
        <v>75000</v>
      </c>
      <c r="F11" s="43">
        <v>0.03</v>
      </c>
      <c r="G11" s="42">
        <f t="shared" si="0"/>
        <v>2250</v>
      </c>
      <c r="H11" s="59">
        <f>IF(B11&lt;&gt;"",IF(LOWER(D11)="dd",F11,IF(LOWER(D11)="sm",F11*8,IF(LOWER(D11)="ms",F11*20,""))),"")</f>
        <v>0.03</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14600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146</v>
      </c>
      <c r="C17" s="98"/>
      <c r="D17" s="80" t="s">
        <v>32</v>
      </c>
      <c r="E17" s="1">
        <v>25000</v>
      </c>
      <c r="F17" s="65">
        <v>2.7</v>
      </c>
      <c r="G17" s="64">
        <f t="shared" ref="G17:G32" si="1">IF(AND(E17&lt;&gt;"",F17&lt;&gt;""),E17*F17,"")</f>
        <v>67500</v>
      </c>
      <c r="H17" s="59"/>
    </row>
    <row r="18" spans="2:8" ht="30" customHeight="1" x14ac:dyDescent="0.25">
      <c r="B18" s="85" t="s">
        <v>160</v>
      </c>
      <c r="C18" s="84"/>
      <c r="D18" s="79" t="s">
        <v>39</v>
      </c>
      <c r="E18" s="44">
        <v>9500</v>
      </c>
      <c r="F18" s="43">
        <v>3.5</v>
      </c>
      <c r="G18" s="42">
        <f t="shared" si="1"/>
        <v>33250</v>
      </c>
      <c r="H18" s="59"/>
    </row>
    <row r="19" spans="2:8" ht="30" customHeight="1" x14ac:dyDescent="0.25">
      <c r="B19" s="85" t="s">
        <v>149</v>
      </c>
      <c r="C19" s="84"/>
      <c r="D19" s="79" t="s">
        <v>39</v>
      </c>
      <c r="E19" s="44">
        <v>18000</v>
      </c>
      <c r="F19" s="43">
        <v>0.65</v>
      </c>
      <c r="G19" s="42">
        <f t="shared" si="1"/>
        <v>11700</v>
      </c>
      <c r="H19" s="59"/>
    </row>
    <row r="20" spans="2:8" ht="30" customHeight="1" x14ac:dyDescent="0.25">
      <c r="B20" s="85" t="s">
        <v>150</v>
      </c>
      <c r="C20" s="84"/>
      <c r="D20" s="79" t="s">
        <v>151</v>
      </c>
      <c r="E20" s="44">
        <v>45000</v>
      </c>
      <c r="F20" s="43">
        <v>0.5</v>
      </c>
      <c r="G20" s="42">
        <f t="shared" si="1"/>
        <v>22500</v>
      </c>
      <c r="H20" s="59"/>
    </row>
    <row r="21" spans="2:8" ht="15" customHeight="1" x14ac:dyDescent="0.25">
      <c r="B21" s="45" t="s">
        <v>152</v>
      </c>
      <c r="C21" s="63"/>
      <c r="D21" s="62" t="s">
        <v>151</v>
      </c>
      <c r="E21" s="44">
        <v>55000</v>
      </c>
      <c r="F21" s="43">
        <v>0.5</v>
      </c>
      <c r="G21" s="42">
        <f t="shared" si="1"/>
        <v>27500</v>
      </c>
      <c r="H21" s="59"/>
    </row>
    <row r="22" spans="2:8" ht="15" customHeight="1" x14ac:dyDescent="0.25">
      <c r="B22" s="45" t="s">
        <v>153</v>
      </c>
      <c r="C22" s="63"/>
      <c r="D22" s="62" t="s">
        <v>20</v>
      </c>
      <c r="E22" s="44">
        <v>12000</v>
      </c>
      <c r="F22" s="43">
        <v>0.2</v>
      </c>
      <c r="G22" s="42">
        <f t="shared" si="1"/>
        <v>2400</v>
      </c>
      <c r="H22" s="59"/>
    </row>
    <row r="23" spans="2:8" ht="15" customHeight="1" x14ac:dyDescent="0.25">
      <c r="B23" s="45" t="s">
        <v>154</v>
      </c>
      <c r="C23" s="63"/>
      <c r="D23" s="62" t="s">
        <v>20</v>
      </c>
      <c r="E23" s="44">
        <v>22000</v>
      </c>
      <c r="F23" s="43">
        <v>0.25</v>
      </c>
      <c r="G23" s="42">
        <f t="shared" si="1"/>
        <v>5500</v>
      </c>
      <c r="H23" s="59"/>
    </row>
    <row r="24" spans="2:8" ht="15" customHeight="1" x14ac:dyDescent="0.25">
      <c r="B24" s="45" t="s">
        <v>155</v>
      </c>
      <c r="C24" s="63"/>
      <c r="D24" s="62" t="s">
        <v>20</v>
      </c>
      <c r="E24" s="44">
        <v>9000</v>
      </c>
      <c r="F24" s="43">
        <v>0.35</v>
      </c>
      <c r="G24" s="42">
        <f t="shared" si="1"/>
        <v>3150</v>
      </c>
      <c r="H24" s="59"/>
    </row>
    <row r="25" spans="2:8" ht="15" customHeight="1" x14ac:dyDescent="0.25">
      <c r="B25" s="45" t="s">
        <v>156</v>
      </c>
      <c r="C25" s="63"/>
      <c r="D25" s="62" t="s">
        <v>20</v>
      </c>
      <c r="E25" s="44">
        <v>25000</v>
      </c>
      <c r="F25" s="43">
        <v>0.08</v>
      </c>
      <c r="G25" s="42">
        <f t="shared" si="1"/>
        <v>2000</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175500</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157</v>
      </c>
      <c r="C43" s="93"/>
      <c r="D43" s="10" t="s">
        <v>13</v>
      </c>
      <c r="E43" s="11">
        <v>330000</v>
      </c>
      <c r="F43" s="4">
        <v>0.30209599999999998</v>
      </c>
      <c r="G43" s="5">
        <f>IF(AND(E43&lt;&gt;"",F43&lt;&gt;""),E43*F43,"")</f>
        <v>99691.68</v>
      </c>
      <c r="H43" s="41">
        <f>IF(B43&lt;&gt;"",IF(LOWER(D43)="dd",F43,IF(LOWER(D43)="sm",F43*8,IF(LOWER(D43)="ms",F43*20,""))),"")</f>
        <v>0.30209599999999998</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99691.68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289791.68</v>
      </c>
    </row>
    <row r="51" spans="2:8" ht="15" customHeight="1" thickBot="1" x14ac:dyDescent="0.3">
      <c r="B51" s="28"/>
      <c r="E51" s="75" t="s">
        <v>28</v>
      </c>
      <c r="F51" s="75" t="s">
        <v>28</v>
      </c>
      <c r="G51" s="75"/>
      <c r="H51" s="27">
        <f>ROUNDUP(H50,0)-H50</f>
        <v>0.32000000000698492</v>
      </c>
    </row>
    <row r="52" spans="2:8" ht="18.75" customHeight="1" thickBot="1" x14ac:dyDescent="0.3">
      <c r="B52" s="26"/>
      <c r="C52" s="25"/>
      <c r="D52" s="25"/>
      <c r="E52" s="76" t="s">
        <v>29</v>
      </c>
      <c r="F52" s="76"/>
      <c r="G52" s="77"/>
      <c r="H52" s="24">
        <f>H50+H51</f>
        <v>289792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161</v>
      </c>
      <c r="D3" s="86" t="s">
        <v>162</v>
      </c>
      <c r="E3" s="87"/>
      <c r="F3" s="87"/>
      <c r="G3" s="87"/>
      <c r="H3" s="88"/>
    </row>
    <row r="4" spans="1:8" ht="30" customHeight="1" thickBot="1" x14ac:dyDescent="0.3">
      <c r="B4" s="19" t="s">
        <v>4</v>
      </c>
      <c r="C4" s="18" t="s">
        <v>163</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164</v>
      </c>
      <c r="C8" s="93"/>
      <c r="D8" s="78" t="s">
        <v>13</v>
      </c>
      <c r="E8" s="3">
        <v>120000</v>
      </c>
      <c r="F8" s="8">
        <v>0.04</v>
      </c>
      <c r="G8" s="9">
        <f t="shared" ref="G8:G13" si="0">IF(AND(E8&lt;&gt;"",F8&lt;&gt;""),E8*F8,"")</f>
        <v>4800</v>
      </c>
      <c r="H8" s="59"/>
    </row>
    <row r="9" spans="1:8" ht="30" customHeight="1" x14ac:dyDescent="0.25">
      <c r="B9" s="85" t="s">
        <v>165</v>
      </c>
      <c r="C9" s="84"/>
      <c r="D9" s="79" t="s">
        <v>13</v>
      </c>
      <c r="E9" s="44">
        <v>95000</v>
      </c>
      <c r="F9" s="43">
        <v>0.03</v>
      </c>
      <c r="G9" s="42">
        <f t="shared" si="0"/>
        <v>2850</v>
      </c>
      <c r="H9" s="59">
        <f>IF(B9&lt;&gt;"",IF(LOWER(D9)="dd",F9,IF(LOWER(D9)="sm",F9*8,IF(LOWER(D9)="ms",F9*20,""))),"")</f>
        <v>0.03</v>
      </c>
    </row>
    <row r="10" spans="1:8" ht="30" customHeight="1" x14ac:dyDescent="0.25">
      <c r="B10" s="85" t="s">
        <v>166</v>
      </c>
      <c r="C10" s="84"/>
      <c r="D10" s="79" t="s">
        <v>13</v>
      </c>
      <c r="E10" s="44">
        <v>85000</v>
      </c>
      <c r="F10" s="43">
        <v>0.03</v>
      </c>
      <c r="G10" s="42">
        <f t="shared" si="0"/>
        <v>2550</v>
      </c>
      <c r="H10" s="59">
        <f>IF(B10&lt;&gt;"",IF(LOWER(D10)="dd",F10,IF(LOWER(D10)="sm",F10*8,IF(LOWER(D10)="ms",F10*20,""))),"")</f>
        <v>0.03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10200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167</v>
      </c>
      <c r="C17" s="98"/>
      <c r="D17" s="80" t="s">
        <v>32</v>
      </c>
      <c r="E17" s="1">
        <v>83814</v>
      </c>
      <c r="F17" s="65">
        <v>1</v>
      </c>
      <c r="G17" s="64">
        <f t="shared" ref="G17:G32" si="1">IF(AND(E17&lt;&gt;"",F17&lt;&gt;""),E17*F17,"")</f>
        <v>83814</v>
      </c>
      <c r="H17" s="59"/>
    </row>
    <row r="18" spans="2:8" ht="30" customHeight="1" x14ac:dyDescent="0.25">
      <c r="B18" s="85" t="s">
        <v>168</v>
      </c>
      <c r="C18" s="84"/>
      <c r="D18" s="79" t="s">
        <v>20</v>
      </c>
      <c r="E18" s="44">
        <v>16000</v>
      </c>
      <c r="F18" s="43">
        <v>0.4</v>
      </c>
      <c r="G18" s="42">
        <f t="shared" si="1"/>
        <v>6400</v>
      </c>
      <c r="H18" s="59"/>
    </row>
    <row r="19" spans="2:8" ht="30" customHeight="1" x14ac:dyDescent="0.25">
      <c r="B19" s="85" t="s">
        <v>169</v>
      </c>
      <c r="C19" s="84"/>
      <c r="D19" s="79" t="s">
        <v>39</v>
      </c>
      <c r="E19" s="44">
        <v>18000</v>
      </c>
      <c r="F19" s="43">
        <v>0.15</v>
      </c>
      <c r="G19" s="42">
        <f t="shared" si="1"/>
        <v>2700</v>
      </c>
      <c r="H19" s="59"/>
    </row>
    <row r="20" spans="2:8" ht="30" customHeight="1" x14ac:dyDescent="0.25">
      <c r="B20" s="85" t="s">
        <v>170</v>
      </c>
      <c r="C20" s="84"/>
      <c r="D20" s="79" t="s">
        <v>151</v>
      </c>
      <c r="E20" s="44">
        <v>45000</v>
      </c>
      <c r="F20" s="43">
        <v>0.2</v>
      </c>
      <c r="G20" s="42">
        <f t="shared" si="1"/>
        <v>9000</v>
      </c>
      <c r="H20" s="59"/>
    </row>
    <row r="21" spans="2:8" ht="15" customHeight="1" x14ac:dyDescent="0.25">
      <c r="B21" s="45" t="s">
        <v>171</v>
      </c>
      <c r="C21" s="63"/>
      <c r="D21" s="62" t="s">
        <v>151</v>
      </c>
      <c r="E21" s="44">
        <v>55000</v>
      </c>
      <c r="F21" s="43">
        <v>0.2</v>
      </c>
      <c r="G21" s="42">
        <f t="shared" si="1"/>
        <v>11000</v>
      </c>
      <c r="H21" s="59"/>
    </row>
    <row r="22" spans="2:8" ht="15" customHeight="1" x14ac:dyDescent="0.25">
      <c r="B22" s="45" t="s">
        <v>172</v>
      </c>
      <c r="C22" s="63"/>
      <c r="D22" s="62" t="s">
        <v>20</v>
      </c>
      <c r="E22" s="44">
        <v>15000</v>
      </c>
      <c r="F22" s="43">
        <v>0.2</v>
      </c>
      <c r="G22" s="42">
        <f t="shared" si="1"/>
        <v>3000</v>
      </c>
      <c r="H22" s="59"/>
    </row>
    <row r="23" spans="2:8" ht="15" customHeight="1" x14ac:dyDescent="0.25">
      <c r="B23" s="45" t="s">
        <v>155</v>
      </c>
      <c r="C23" s="63"/>
      <c r="D23" s="62" t="s">
        <v>20</v>
      </c>
      <c r="E23" s="44">
        <v>9000</v>
      </c>
      <c r="F23" s="43">
        <v>0.1</v>
      </c>
      <c r="G23" s="42">
        <f t="shared" si="1"/>
        <v>900</v>
      </c>
      <c r="H23" s="59"/>
    </row>
    <row r="24" spans="2:8" ht="15" customHeight="1" x14ac:dyDescent="0.25">
      <c r="B24" s="45" t="s">
        <v>156</v>
      </c>
      <c r="C24" s="63"/>
      <c r="D24" s="62" t="s">
        <v>20</v>
      </c>
      <c r="E24" s="44">
        <v>25000</v>
      </c>
      <c r="F24" s="43">
        <v>0.03</v>
      </c>
      <c r="G24" s="42">
        <f t="shared" si="1"/>
        <v>750</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117564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157</v>
      </c>
      <c r="C43" s="93"/>
      <c r="D43" s="10" t="s">
        <v>13</v>
      </c>
      <c r="E43" s="11">
        <v>320000</v>
      </c>
      <c r="F43" s="4">
        <v>0.21304999999999999</v>
      </c>
      <c r="G43" s="5">
        <f>IF(AND(E43&lt;&gt;"",F43&lt;&gt;""),E43*F43,"")</f>
        <v>68176</v>
      </c>
      <c r="H43" s="41">
        <f>IF(B43&lt;&gt;"",IF(LOWER(D43)="dd",F43,IF(LOWER(D43)="sm",F43*8,IF(LOWER(D43)="ms",F43*20,""))),"")</f>
        <v>0.21304999999999999</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68176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195940</v>
      </c>
    </row>
    <row r="51" spans="2:8" ht="15" customHeight="1" thickBot="1" x14ac:dyDescent="0.3">
      <c r="B51" s="28"/>
      <c r="E51" s="75" t="s">
        <v>28</v>
      </c>
      <c r="F51" s="75" t="s">
        <v>28</v>
      </c>
      <c r="G51" s="75"/>
      <c r="H51" s="27">
        <f>ROUNDUP(H50,0)-H50</f>
        <v>0</v>
      </c>
    </row>
    <row r="52" spans="2:8" ht="18.75" customHeight="1" thickBot="1" x14ac:dyDescent="0.3">
      <c r="B52" s="26"/>
      <c r="C52" s="25"/>
      <c r="D52" s="25"/>
      <c r="E52" s="76" t="s">
        <v>29</v>
      </c>
      <c r="F52" s="76"/>
      <c r="G52" s="77"/>
      <c r="H52" s="24">
        <f>H50+H51</f>
        <v>195940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189">
    <tabColor rgb="FFC00000"/>
    <pageSetUpPr fitToPage="1"/>
  </sheetPr>
  <dimension ref="A1:H129"/>
  <sheetViews>
    <sheetView topLeftCell="A16"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173</v>
      </c>
      <c r="D3" s="86" t="s">
        <v>174</v>
      </c>
      <c r="E3" s="87"/>
      <c r="F3" s="87"/>
      <c r="G3" s="87"/>
      <c r="H3" s="88"/>
    </row>
    <row r="4" spans="1:8" ht="30" customHeight="1" thickBot="1" x14ac:dyDescent="0.3">
      <c r="B4" s="19" t="s">
        <v>4</v>
      </c>
      <c r="C4" s="18" t="s">
        <v>163</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175</v>
      </c>
      <c r="C8" s="93"/>
      <c r="D8" s="78" t="s">
        <v>13</v>
      </c>
      <c r="E8" s="3">
        <v>120000</v>
      </c>
      <c r="F8" s="8">
        <v>0.04</v>
      </c>
      <c r="G8" s="9">
        <f t="shared" ref="G8:G13" si="0">IF(AND(E8&lt;&gt;"",F8&lt;&gt;""),E8*F8,"")</f>
        <v>4800</v>
      </c>
      <c r="H8" s="59"/>
    </row>
    <row r="9" spans="1:8" ht="30" customHeight="1" x14ac:dyDescent="0.25">
      <c r="B9" s="85" t="s">
        <v>176</v>
      </c>
      <c r="C9" s="84"/>
      <c r="D9" s="79" t="s">
        <v>13</v>
      </c>
      <c r="E9" s="44">
        <v>95000</v>
      </c>
      <c r="F9" s="43">
        <v>0.03</v>
      </c>
      <c r="G9" s="42">
        <f t="shared" si="0"/>
        <v>2850</v>
      </c>
      <c r="H9" s="59">
        <f>IF(B9&lt;&gt;"",IF(LOWER(D9)="dd",F9,IF(LOWER(D9)="sm",F9*8,IF(LOWER(D9)="ms",F9*20,""))),"")</f>
        <v>0.03</v>
      </c>
    </row>
    <row r="10" spans="1:8" ht="30" customHeight="1" x14ac:dyDescent="0.25">
      <c r="B10" s="85" t="s">
        <v>177</v>
      </c>
      <c r="C10" s="84"/>
      <c r="D10" s="79" t="s">
        <v>13</v>
      </c>
      <c r="E10" s="44">
        <v>85000</v>
      </c>
      <c r="F10" s="43">
        <v>0.04</v>
      </c>
      <c r="G10" s="42">
        <f t="shared" si="0"/>
        <v>3400</v>
      </c>
      <c r="H10" s="59">
        <f>IF(B10&lt;&gt;"",IF(LOWER(D10)="dd",F10,IF(LOWER(D10)="sm",F10*8,IF(LOWER(D10)="ms",F10*20,""))),"")</f>
        <v>0.04</v>
      </c>
    </row>
    <row r="11" spans="1:8" ht="15" customHeight="1" x14ac:dyDescent="0.25">
      <c r="B11" s="45" t="s">
        <v>178</v>
      </c>
      <c r="C11" s="63"/>
      <c r="D11" s="62" t="s">
        <v>13</v>
      </c>
      <c r="E11" s="44">
        <v>75000</v>
      </c>
      <c r="F11" s="43">
        <v>0.03</v>
      </c>
      <c r="G11" s="42">
        <f t="shared" si="0"/>
        <v>2250</v>
      </c>
      <c r="H11" s="59">
        <f>IF(B11&lt;&gt;"",IF(LOWER(D11)="dd",F11,IF(LOWER(D11)="sm",F11*8,IF(LOWER(D11)="ms",F11*20,""))),"")</f>
        <v>0.03</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13300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179</v>
      </c>
      <c r="C17" s="98"/>
      <c r="D17" s="80" t="s">
        <v>32</v>
      </c>
      <c r="E17" s="1">
        <v>78312.800000000003</v>
      </c>
      <c r="F17" s="65">
        <v>1</v>
      </c>
      <c r="G17" s="64">
        <f t="shared" ref="G17:G32" si="1">IF(AND(E17&lt;&gt;"",F17&lt;&gt;""),E17*F17,"")</f>
        <v>78312.800000000003</v>
      </c>
      <c r="H17" s="59"/>
    </row>
    <row r="18" spans="2:8" ht="30" customHeight="1" x14ac:dyDescent="0.25">
      <c r="B18" s="85" t="s">
        <v>180</v>
      </c>
      <c r="C18" s="84"/>
      <c r="D18" s="79" t="s">
        <v>20</v>
      </c>
      <c r="E18" s="44">
        <v>22000</v>
      </c>
      <c r="F18" s="43">
        <v>0.5</v>
      </c>
      <c r="G18" s="42">
        <f t="shared" si="1"/>
        <v>11000</v>
      </c>
      <c r="H18" s="59"/>
    </row>
    <row r="19" spans="2:8" ht="30" customHeight="1" x14ac:dyDescent="0.25">
      <c r="B19" s="85" t="s">
        <v>181</v>
      </c>
      <c r="C19" s="84"/>
      <c r="D19" s="79" t="s">
        <v>20</v>
      </c>
      <c r="E19" s="44">
        <v>18000</v>
      </c>
      <c r="F19" s="43">
        <v>0.5</v>
      </c>
      <c r="G19" s="42">
        <f t="shared" si="1"/>
        <v>9000</v>
      </c>
      <c r="H19" s="59"/>
    </row>
    <row r="20" spans="2:8" ht="30" customHeight="1" x14ac:dyDescent="0.25">
      <c r="B20" s="85" t="s">
        <v>169</v>
      </c>
      <c r="C20" s="84"/>
      <c r="D20" s="79" t="s">
        <v>39</v>
      </c>
      <c r="E20" s="44">
        <v>18000</v>
      </c>
      <c r="F20" s="43">
        <v>0.18</v>
      </c>
      <c r="G20" s="42">
        <f t="shared" si="1"/>
        <v>3240</v>
      </c>
      <c r="H20" s="59"/>
    </row>
    <row r="21" spans="2:8" ht="15" customHeight="1" x14ac:dyDescent="0.25">
      <c r="B21" s="45" t="s">
        <v>170</v>
      </c>
      <c r="C21" s="63"/>
      <c r="D21" s="62" t="s">
        <v>151</v>
      </c>
      <c r="E21" s="44">
        <v>45000</v>
      </c>
      <c r="F21" s="43">
        <v>0.22</v>
      </c>
      <c r="G21" s="42">
        <f t="shared" si="1"/>
        <v>9900</v>
      </c>
      <c r="H21" s="59"/>
    </row>
    <row r="22" spans="2:8" ht="15" customHeight="1" x14ac:dyDescent="0.25">
      <c r="B22" s="45" t="s">
        <v>171</v>
      </c>
      <c r="C22" s="63"/>
      <c r="D22" s="62" t="s">
        <v>151</v>
      </c>
      <c r="E22" s="44">
        <v>55000</v>
      </c>
      <c r="F22" s="43">
        <v>0.22</v>
      </c>
      <c r="G22" s="42">
        <f t="shared" si="1"/>
        <v>12100</v>
      </c>
      <c r="H22" s="59"/>
    </row>
    <row r="23" spans="2:8" ht="15" customHeight="1" x14ac:dyDescent="0.25">
      <c r="B23" s="45" t="s">
        <v>182</v>
      </c>
      <c r="C23" s="63"/>
      <c r="D23" s="62" t="s">
        <v>20</v>
      </c>
      <c r="E23" s="44">
        <v>12000</v>
      </c>
      <c r="F23" s="43">
        <v>0.15</v>
      </c>
      <c r="G23" s="42">
        <f t="shared" si="1"/>
        <v>1800</v>
      </c>
      <c r="H23" s="59"/>
    </row>
    <row r="24" spans="2:8" ht="15" customHeight="1" x14ac:dyDescent="0.25">
      <c r="B24" s="45" t="s">
        <v>155</v>
      </c>
      <c r="C24" s="63"/>
      <c r="D24" s="62" t="s">
        <v>20</v>
      </c>
      <c r="E24" s="44">
        <v>9000</v>
      </c>
      <c r="F24" s="43">
        <v>0.12</v>
      </c>
      <c r="G24" s="42">
        <f t="shared" si="1"/>
        <v>1080</v>
      </c>
      <c r="H24" s="59"/>
    </row>
    <row r="25" spans="2:8" ht="15" customHeight="1" x14ac:dyDescent="0.25">
      <c r="B25" s="45" t="s">
        <v>156</v>
      </c>
      <c r="C25" s="63"/>
      <c r="D25" s="62" t="s">
        <v>20</v>
      </c>
      <c r="E25" s="44">
        <v>25000</v>
      </c>
      <c r="F25" s="43">
        <v>0.04</v>
      </c>
      <c r="G25" s="42">
        <f t="shared" si="1"/>
        <v>1000</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127432.8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157</v>
      </c>
      <c r="C43" s="93"/>
      <c r="D43" s="10" t="s">
        <v>13</v>
      </c>
      <c r="E43" s="11">
        <v>320000</v>
      </c>
      <c r="F43" s="4">
        <v>0.22392200000000001</v>
      </c>
      <c r="G43" s="5">
        <f>IF(AND(E43&lt;&gt;"",F43&lt;&gt;""),E43*F43,"")</f>
        <v>71655.040000000008</v>
      </c>
      <c r="H43" s="41">
        <f>IF(B43&lt;&gt;"",IF(LOWER(D43)="dd",F43,IF(LOWER(D43)="sm",F43*8,IF(LOWER(D43)="ms",F43*20,""))),"")</f>
        <v>0.22392200000000001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71655.040000000008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212387.84</v>
      </c>
    </row>
    <row r="51" spans="2:8" ht="15" customHeight="1" thickBot="1" x14ac:dyDescent="0.3">
      <c r="B51" s="28"/>
      <c r="E51" s="75" t="s">
        <v>28</v>
      </c>
      <c r="F51" s="75" t="s">
        <v>28</v>
      </c>
      <c r="G51" s="75"/>
      <c r="H51" s="27">
        <f>ROUNDUP(H50,0)-H50</f>
        <v>0.16000000000349246</v>
      </c>
    </row>
    <row r="52" spans="2:8" ht="18.75" customHeight="1" thickBot="1" x14ac:dyDescent="0.3">
      <c r="B52" s="26"/>
      <c r="C52" s="25"/>
      <c r="D52" s="25"/>
      <c r="E52" s="76" t="s">
        <v>29</v>
      </c>
      <c r="F52" s="76"/>
      <c r="G52" s="77"/>
      <c r="H52" s="24">
        <f>H50+H51</f>
        <v>212388</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183</v>
      </c>
      <c r="D3" s="86" t="s">
        <v>184</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3.3562000000000002E-2</v>
      </c>
      <c r="G8" s="9">
        <f t="shared" ref="G8:G13" si="0">IF(AND(E8&lt;&gt;"",F8&lt;&gt;""),E8*F8,"")</f>
        <v>2181.5300000000002</v>
      </c>
      <c r="H8" s="59"/>
    </row>
    <row r="9" spans="1:8" ht="30" customHeight="1" x14ac:dyDescent="0.25">
      <c r="B9" s="85" t="s">
        <v>97</v>
      </c>
      <c r="C9" s="84"/>
      <c r="D9" s="79" t="s">
        <v>13</v>
      </c>
      <c r="E9" s="44">
        <v>85000</v>
      </c>
      <c r="F9" s="43">
        <v>2.7969000000000001E-2</v>
      </c>
      <c r="G9" s="42">
        <f t="shared" si="0"/>
        <v>2377.3650000000002</v>
      </c>
      <c r="H9" s="59">
        <f>IF(B9&lt;&gt;"",IF(LOWER(D9)="dd",F9,IF(LOWER(D9)="sm",F9*8,IF(LOWER(D9)="ms",F9*20,""))),"")</f>
        <v>2.7969000000000001E-2</v>
      </c>
    </row>
    <row r="10" spans="1:8" ht="30" customHeight="1" x14ac:dyDescent="0.25">
      <c r="B10" s="85" t="s">
        <v>98</v>
      </c>
      <c r="C10" s="84"/>
      <c r="D10" s="79" t="s">
        <v>13</v>
      </c>
      <c r="E10" s="44">
        <v>60000</v>
      </c>
      <c r="F10" s="43">
        <v>2.7969000000000001E-2</v>
      </c>
      <c r="G10" s="42">
        <f t="shared" si="0"/>
        <v>1678.14</v>
      </c>
      <c r="H10" s="59">
        <f>IF(B10&lt;&gt;"",IF(LOWER(D10)="dd",F10,IF(LOWER(D10)="sm",F10*8,IF(LOWER(D10)="ms",F10*20,""))),"")</f>
        <v>2.7969000000000001E-2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6237.0350000000008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184</v>
      </c>
      <c r="C17" s="98"/>
      <c r="D17" s="80" t="s">
        <v>5</v>
      </c>
      <c r="E17" s="1">
        <v>31657.8</v>
      </c>
      <c r="F17" s="65">
        <v>0.55937199999999998</v>
      </c>
      <c r="G17" s="64">
        <f t="shared" ref="G17:G32" si="1">IF(AND(E17&lt;&gt;"",F17&lt;&gt;""),E17*F17,"")</f>
        <v>17708.486901599998</v>
      </c>
      <c r="H17" s="59"/>
    </row>
    <row r="18" spans="2:8" ht="30" customHeight="1" x14ac:dyDescent="0.25">
      <c r="B18" s="85" t="s">
        <v>99</v>
      </c>
      <c r="C18" s="84"/>
      <c r="D18" s="79" t="s">
        <v>20</v>
      </c>
      <c r="E18" s="44">
        <v>15000</v>
      </c>
      <c r="F18" s="43">
        <v>0.111874</v>
      </c>
      <c r="G18" s="42">
        <f t="shared" si="1"/>
        <v>1678.1100000000001</v>
      </c>
      <c r="H18" s="59"/>
    </row>
    <row r="19" spans="2:8" ht="30" customHeight="1" x14ac:dyDescent="0.25">
      <c r="B19" s="85" t="s">
        <v>100</v>
      </c>
      <c r="C19" s="84"/>
      <c r="D19" s="79" t="s">
        <v>20</v>
      </c>
      <c r="E19" s="44">
        <v>8000</v>
      </c>
      <c r="F19" s="43">
        <v>0.111874</v>
      </c>
      <c r="G19" s="42">
        <f t="shared" si="1"/>
        <v>894.99199999999996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20281.588901599996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2.4303999999999999E-2</v>
      </c>
      <c r="G43" s="5">
        <f>IF(AND(E43&lt;&gt;"",F43&lt;&gt;""),E43*F43,"")</f>
        <v>6805.12</v>
      </c>
      <c r="H43" s="41">
        <f>IF(B43&lt;&gt;"",IF(LOWER(D43)="dd",F43,IF(LOWER(D43)="sm",F43*8,IF(LOWER(D43)="ms",F43*20,""))),"")</f>
        <v>2.4303999999999999E-2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6805.12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33323.74</v>
      </c>
    </row>
    <row r="51" spans="2:8" ht="15" customHeight="1" thickBot="1" x14ac:dyDescent="0.3">
      <c r="B51" s="28"/>
      <c r="E51" s="75" t="s">
        <v>28</v>
      </c>
      <c r="F51" s="75" t="s">
        <v>28</v>
      </c>
      <c r="G51" s="75"/>
      <c r="H51" s="27">
        <f>ROUNDUP(H50,0)-H50</f>
        <v>0.26000000000203727</v>
      </c>
    </row>
    <row r="52" spans="2:8" ht="18.75" customHeight="1" thickBot="1" x14ac:dyDescent="0.3">
      <c r="B52" s="26"/>
      <c r="C52" s="25"/>
      <c r="D52" s="25"/>
      <c r="E52" s="76" t="s">
        <v>29</v>
      </c>
      <c r="F52" s="76"/>
      <c r="G52" s="77"/>
      <c r="H52" s="24">
        <f>H50+H51</f>
        <v>33324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185</v>
      </c>
      <c r="D3" s="86" t="s">
        <v>186</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5.1415000000000002E-2</v>
      </c>
      <c r="G8" s="9">
        <f t="shared" ref="G8:G13" si="0">IF(AND(E8&lt;&gt;"",F8&lt;&gt;""),E8*F8,"")</f>
        <v>3341.9750000000004</v>
      </c>
      <c r="H8" s="59"/>
    </row>
    <row r="9" spans="1:8" ht="30" customHeight="1" x14ac:dyDescent="0.25">
      <c r="B9" s="85" t="s">
        <v>97</v>
      </c>
      <c r="C9" s="84"/>
      <c r="D9" s="79" t="s">
        <v>13</v>
      </c>
      <c r="E9" s="44">
        <v>85000</v>
      </c>
      <c r="F9" s="43">
        <v>4.2845000000000001E-2</v>
      </c>
      <c r="G9" s="42">
        <f t="shared" si="0"/>
        <v>3641.8250000000003</v>
      </c>
      <c r="H9" s="59">
        <f>IF(B9&lt;&gt;"",IF(LOWER(D9)="dd",F9,IF(LOWER(D9)="sm",F9*8,IF(LOWER(D9)="ms",F9*20,""))),"")</f>
        <v>4.2845000000000001E-2</v>
      </c>
    </row>
    <row r="10" spans="1:8" ht="30" customHeight="1" x14ac:dyDescent="0.25">
      <c r="B10" s="85" t="s">
        <v>98</v>
      </c>
      <c r="C10" s="84"/>
      <c r="D10" s="79" t="s">
        <v>13</v>
      </c>
      <c r="E10" s="44">
        <v>60000</v>
      </c>
      <c r="F10" s="43">
        <v>4.2845000000000001E-2</v>
      </c>
      <c r="G10" s="42">
        <f t="shared" si="0"/>
        <v>2570.7000000000003</v>
      </c>
      <c r="H10" s="59">
        <f>IF(B10&lt;&gt;"",IF(LOWER(D10)="dd",F10,IF(LOWER(D10)="sm",F10*8,IF(LOWER(D10)="ms",F10*20,""))),"")</f>
        <v>4.2845000000000001E-2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9554.5000000000018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186</v>
      </c>
      <c r="C17" s="98"/>
      <c r="D17" s="80" t="s">
        <v>32</v>
      </c>
      <c r="E17" s="1">
        <v>114642.53</v>
      </c>
      <c r="F17" s="65">
        <v>0.85690900000000003</v>
      </c>
      <c r="G17" s="64">
        <f t="shared" ref="G17:G32" si="1">IF(AND(E17&lt;&gt;"",F17&lt;&gt;""),E17*F17,"")</f>
        <v>98238.215739770007</v>
      </c>
      <c r="H17" s="59"/>
    </row>
    <row r="18" spans="2:8" ht="30" customHeight="1" x14ac:dyDescent="0.25">
      <c r="B18" s="85" t="s">
        <v>99</v>
      </c>
      <c r="C18" s="84"/>
      <c r="D18" s="79" t="s">
        <v>20</v>
      </c>
      <c r="E18" s="44">
        <v>15000</v>
      </c>
      <c r="F18" s="43">
        <v>0.17138200000000001</v>
      </c>
      <c r="G18" s="42">
        <f t="shared" si="1"/>
        <v>2570.73</v>
      </c>
      <c r="H18" s="59"/>
    </row>
    <row r="19" spans="2:8" ht="30" customHeight="1" x14ac:dyDescent="0.25">
      <c r="B19" s="85" t="s">
        <v>100</v>
      </c>
      <c r="C19" s="84"/>
      <c r="D19" s="79" t="s">
        <v>20</v>
      </c>
      <c r="E19" s="44">
        <v>8000</v>
      </c>
      <c r="F19" s="43">
        <v>0.17138200000000001</v>
      </c>
      <c r="G19" s="42">
        <f t="shared" si="1"/>
        <v>1371.056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102180.00173977</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0.16237599999999999</v>
      </c>
      <c r="G43" s="5">
        <f>IF(AND(E43&lt;&gt;"",F43&lt;&gt;""),E43*F43,"")</f>
        <v>45465.279999999999</v>
      </c>
      <c r="H43" s="41">
        <f>IF(B43&lt;&gt;"",IF(LOWER(D43)="dd",F43,IF(LOWER(D43)="sm",F43*8,IF(LOWER(D43)="ms",F43*20,""))),"")</f>
        <v>0.16237599999999999</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45465.279999999999</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157199.78</v>
      </c>
    </row>
    <row r="51" spans="2:8" ht="15" customHeight="1" thickBot="1" x14ac:dyDescent="0.3">
      <c r="B51" s="28"/>
      <c r="E51" s="75" t="s">
        <v>28</v>
      </c>
      <c r="F51" s="75" t="s">
        <v>28</v>
      </c>
      <c r="G51" s="75"/>
      <c r="H51" s="27">
        <f>ROUNDUP(H50,0)-H50</f>
        <v>0.22000000000116415</v>
      </c>
    </row>
    <row r="52" spans="2:8" ht="18.75" customHeight="1" thickBot="1" x14ac:dyDescent="0.3">
      <c r="B52" s="26"/>
      <c r="C52" s="25"/>
      <c r="D52" s="25"/>
      <c r="E52" s="76" t="s">
        <v>29</v>
      </c>
      <c r="F52" s="76"/>
      <c r="G52" s="77"/>
      <c r="H52" s="24">
        <f>H50+H51</f>
        <v>157200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187</v>
      </c>
      <c r="D3" s="86" t="s">
        <v>188</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4.9526000000000001E-2</v>
      </c>
      <c r="G8" s="9">
        <f t="shared" ref="G8:G13" si="0">IF(AND(E8&lt;&gt;"",F8&lt;&gt;""),E8*F8,"")</f>
        <v>3219.19</v>
      </c>
      <c r="H8" s="59"/>
    </row>
    <row r="9" spans="1:8" ht="30" customHeight="1" x14ac:dyDescent="0.25">
      <c r="B9" s="85" t="s">
        <v>97</v>
      </c>
      <c r="C9" s="84"/>
      <c r="D9" s="79" t="s">
        <v>13</v>
      </c>
      <c r="E9" s="44">
        <v>85000</v>
      </c>
      <c r="F9" s="43">
        <v>4.1272000000000003E-2</v>
      </c>
      <c r="G9" s="42">
        <f t="shared" si="0"/>
        <v>3508.1200000000003</v>
      </c>
      <c r="H9" s="59">
        <f>IF(B9&lt;&gt;"",IF(LOWER(D9)="dd",F9,IF(LOWER(D9)="sm",F9*8,IF(LOWER(D9)="ms",F9*20,""))),"")</f>
        <v>4.1272000000000003E-2</v>
      </c>
    </row>
    <row r="10" spans="1:8" ht="30" customHeight="1" x14ac:dyDescent="0.25">
      <c r="B10" s="85" t="s">
        <v>98</v>
      </c>
      <c r="C10" s="84"/>
      <c r="D10" s="79" t="s">
        <v>13</v>
      </c>
      <c r="E10" s="44">
        <v>60000</v>
      </c>
      <c r="F10" s="43">
        <v>4.1272000000000003E-2</v>
      </c>
      <c r="G10" s="42">
        <f t="shared" si="0"/>
        <v>2476.3200000000002</v>
      </c>
      <c r="H10" s="59">
        <f>IF(B10&lt;&gt;"",IF(LOWER(D10)="dd",F10,IF(LOWER(D10)="sm",F10*8,IF(LOWER(D10)="ms",F10*20,""))),"")</f>
        <v>4.1272000000000003E-2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9203.630000000001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188</v>
      </c>
      <c r="C17" s="98"/>
      <c r="D17" s="80" t="s">
        <v>32</v>
      </c>
      <c r="E17" s="1">
        <v>93144.34</v>
      </c>
      <c r="F17" s="65">
        <v>0.82543800000000001</v>
      </c>
      <c r="G17" s="64">
        <f t="shared" ref="G17:G32" si="1">IF(AND(E17&lt;&gt;"",F17&lt;&gt;""),E17*F17,"")</f>
        <v>76884.877720919991</v>
      </c>
      <c r="H17" s="59"/>
    </row>
    <row r="18" spans="2:8" ht="30" customHeight="1" x14ac:dyDescent="0.25">
      <c r="B18" s="85" t="s">
        <v>99</v>
      </c>
      <c r="C18" s="84"/>
      <c r="D18" s="79" t="s">
        <v>20</v>
      </c>
      <c r="E18" s="44">
        <v>15000</v>
      </c>
      <c r="F18" s="43">
        <v>0.16508800000000001</v>
      </c>
      <c r="G18" s="42">
        <f t="shared" si="1"/>
        <v>2476.3200000000002</v>
      </c>
      <c r="H18" s="59"/>
    </row>
    <row r="19" spans="2:8" ht="30" customHeight="1" x14ac:dyDescent="0.25">
      <c r="B19" s="85" t="s">
        <v>100</v>
      </c>
      <c r="C19" s="84"/>
      <c r="D19" s="79" t="s">
        <v>20</v>
      </c>
      <c r="E19" s="44">
        <v>8000</v>
      </c>
      <c r="F19" s="43">
        <v>0.16508800000000001</v>
      </c>
      <c r="G19" s="42">
        <f t="shared" si="1"/>
        <v>1320.7040000000002</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80681.901720919996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0.12228700000000001</v>
      </c>
      <c r="G43" s="5">
        <f>IF(AND(E43&lt;&gt;"",F43&lt;&gt;""),E43*F43,"")</f>
        <v>34240.36</v>
      </c>
      <c r="H43" s="41">
        <f>IF(B43&lt;&gt;"",IF(LOWER(D43)="dd",F43,IF(LOWER(D43)="sm",F43*8,IF(LOWER(D43)="ms",F43*20,""))),"")</f>
        <v>0.12228700000000001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34240.36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124125.89</v>
      </c>
    </row>
    <row r="51" spans="2:8" ht="15" customHeight="1" thickBot="1" x14ac:dyDescent="0.3">
      <c r="B51" s="28"/>
      <c r="E51" s="75" t="s">
        <v>28</v>
      </c>
      <c r="F51" s="75" t="s">
        <v>28</v>
      </c>
      <c r="G51" s="75"/>
      <c r="H51" s="27">
        <f>ROUNDUP(H50,0)-H50</f>
        <v>0.11000000000058208</v>
      </c>
    </row>
    <row r="52" spans="2:8" ht="18.75" customHeight="1" thickBot="1" x14ac:dyDescent="0.3">
      <c r="B52" s="26"/>
      <c r="C52" s="25"/>
      <c r="D52" s="25"/>
      <c r="E52" s="76" t="s">
        <v>29</v>
      </c>
      <c r="F52" s="76"/>
      <c r="G52" s="77"/>
      <c r="H52" s="24">
        <f>H50+H51</f>
        <v>124126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189</v>
      </c>
      <c r="D3" s="86" t="s">
        <v>190</v>
      </c>
      <c r="E3" s="87"/>
      <c r="F3" s="87"/>
      <c r="G3" s="87"/>
      <c r="H3" s="88"/>
    </row>
    <row r="4" spans="1:8" ht="30" customHeight="1" thickBot="1" x14ac:dyDescent="0.3">
      <c r="B4" s="19" t="s">
        <v>4</v>
      </c>
      <c r="C4" s="18" t="s">
        <v>39</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122</v>
      </c>
      <c r="C8" s="93"/>
      <c r="D8" s="78" t="s">
        <v>13</v>
      </c>
      <c r="E8" s="3">
        <v>45000</v>
      </c>
      <c r="F8" s="8">
        <v>2.6599000000000001E-2</v>
      </c>
      <c r="G8" s="9">
        <f t="shared" ref="G8:G13" si="0">IF(AND(E8&lt;&gt;"",F8&lt;&gt;""),E8*F8,"")</f>
        <v>1196.9550000000002</v>
      </c>
      <c r="H8" s="59"/>
    </row>
    <row r="9" spans="1:8" ht="30" customHeight="1" x14ac:dyDescent="0.25">
      <c r="B9" s="85" t="s">
        <v>123</v>
      </c>
      <c r="C9" s="84"/>
      <c r="D9" s="79" t="s">
        <v>13</v>
      </c>
      <c r="E9" s="44">
        <v>55000</v>
      </c>
      <c r="F9" s="43">
        <v>2.6599000000000001E-2</v>
      </c>
      <c r="G9" s="42">
        <f t="shared" si="0"/>
        <v>1462.9450000000002</v>
      </c>
      <c r="H9" s="59">
        <f>IF(B9&lt;&gt;"",IF(LOWER(D9)="dd",F9,IF(LOWER(D9)="sm",F9*8,IF(LOWER(D9)="ms",F9*20,""))),"")</f>
        <v>2.6599000000000001E-2</v>
      </c>
    </row>
    <row r="10" spans="1:8" ht="30" customHeight="1" x14ac:dyDescent="0.25">
      <c r="B10" s="85" t="s">
        <v>124</v>
      </c>
      <c r="C10" s="84"/>
      <c r="D10" s="79" t="s">
        <v>13</v>
      </c>
      <c r="E10" s="44">
        <v>40000</v>
      </c>
      <c r="F10" s="43">
        <v>2.6599000000000001E-2</v>
      </c>
      <c r="G10" s="42">
        <f t="shared" si="0"/>
        <v>1063.96</v>
      </c>
      <c r="H10" s="59">
        <f>IF(B10&lt;&gt;"",IF(LOWER(D10)="dd",F10,IF(LOWER(D10)="sm",F10*8,IF(LOWER(D10)="ms",F10*20,""))),"")</f>
        <v>2.6599000000000001E-2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3723.8600000000006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190</v>
      </c>
      <c r="C17" s="98"/>
      <c r="D17" s="80" t="s">
        <v>39</v>
      </c>
      <c r="E17" s="1">
        <v>17613.650000000001</v>
      </c>
      <c r="F17" s="65">
        <v>0.53197499999999998</v>
      </c>
      <c r="G17" s="64">
        <f t="shared" ref="G17:G32" si="1">IF(AND(E17&lt;&gt;"",F17&lt;&gt;""),E17*F17,"")</f>
        <v>9370.0214587499995</v>
      </c>
      <c r="H17" s="59"/>
    </row>
    <row r="18" spans="2:8" ht="30" customHeight="1" x14ac:dyDescent="0.25">
      <c r="B18" s="85" t="s">
        <v>125</v>
      </c>
      <c r="C18" s="84"/>
      <c r="D18" s="79" t="s">
        <v>20</v>
      </c>
      <c r="E18" s="44">
        <v>18000</v>
      </c>
      <c r="F18" s="43">
        <v>5.3197000000000001E-2</v>
      </c>
      <c r="G18" s="42">
        <f t="shared" si="1"/>
        <v>957.54600000000005</v>
      </c>
      <c r="H18" s="59"/>
    </row>
    <row r="19" spans="2:8" ht="30" customHeight="1" x14ac:dyDescent="0.25">
      <c r="B19" s="85" t="s">
        <v>126</v>
      </c>
      <c r="C19" s="84"/>
      <c r="D19" s="79" t="s">
        <v>39</v>
      </c>
      <c r="E19" s="44">
        <v>4500</v>
      </c>
      <c r="F19" s="43">
        <v>0.26598699999999997</v>
      </c>
      <c r="G19" s="42">
        <f t="shared" si="1"/>
        <v>1196.9414999999999</v>
      </c>
      <c r="H19" s="59"/>
    </row>
    <row r="20" spans="2:8" ht="30" customHeight="1" x14ac:dyDescent="0.25">
      <c r="B20" s="85" t="s">
        <v>127</v>
      </c>
      <c r="C20" s="84"/>
      <c r="D20" s="79" t="s">
        <v>20</v>
      </c>
      <c r="E20" s="44">
        <v>12000</v>
      </c>
      <c r="F20" s="43">
        <v>0.106395</v>
      </c>
      <c r="G20" s="42">
        <f t="shared" si="1"/>
        <v>1276.74</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12801.24895875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128</v>
      </c>
      <c r="C43" s="93"/>
      <c r="D43" s="10" t="s">
        <v>13</v>
      </c>
      <c r="E43" s="11">
        <v>280000</v>
      </c>
      <c r="F43" s="4">
        <v>2.4105999999999999E-2</v>
      </c>
      <c r="G43" s="5">
        <f>IF(AND(E43&lt;&gt;"",F43&lt;&gt;""),E43*F43,"")</f>
        <v>6749.6799999999994</v>
      </c>
      <c r="H43" s="41">
        <f>IF(B43&lt;&gt;"",IF(LOWER(D43)="dd",F43,IF(LOWER(D43)="sm",F43*8,IF(LOWER(D43)="ms",F43*20,""))),"")</f>
        <v>2.4105999999999999E-2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6749.6799999999994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23274.79</v>
      </c>
    </row>
    <row r="51" spans="2:8" ht="15" customHeight="1" thickBot="1" x14ac:dyDescent="0.3">
      <c r="B51" s="28"/>
      <c r="E51" s="75" t="s">
        <v>28</v>
      </c>
      <c r="F51" s="75" t="s">
        <v>28</v>
      </c>
      <c r="G51" s="75"/>
      <c r="H51" s="27">
        <f>ROUNDUP(H50,0)-H50</f>
        <v>0.20999999999912689</v>
      </c>
    </row>
    <row r="52" spans="2:8" ht="18.75" customHeight="1" thickBot="1" x14ac:dyDescent="0.3">
      <c r="B52" s="26"/>
      <c r="C52" s="25"/>
      <c r="D52" s="25"/>
      <c r="E52" s="76" t="s">
        <v>29</v>
      </c>
      <c r="F52" s="76"/>
      <c r="G52" s="77"/>
      <c r="H52" s="24">
        <f>H50+H51</f>
        <v>23275</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191</v>
      </c>
      <c r="D3" s="86" t="s">
        <v>192</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193</v>
      </c>
      <c r="C8" s="93"/>
      <c r="D8" s="78" t="s">
        <v>13</v>
      </c>
      <c r="E8" s="3">
        <v>90000</v>
      </c>
      <c r="F8" s="8">
        <v>1.8201999999999999E-2</v>
      </c>
      <c r="G8" s="9">
        <f t="shared" ref="G8:G13" si="0">IF(AND(E8&lt;&gt;"",F8&lt;&gt;""),E8*F8,"")</f>
        <v>1638.1799999999998</v>
      </c>
      <c r="H8" s="59"/>
    </row>
    <row r="9" spans="1:8" ht="30" customHeight="1" x14ac:dyDescent="0.25">
      <c r="B9" s="85" t="s">
        <v>194</v>
      </c>
      <c r="C9" s="84"/>
      <c r="D9" s="79" t="s">
        <v>13</v>
      </c>
      <c r="E9" s="44">
        <v>90000</v>
      </c>
      <c r="F9" s="43">
        <v>1.3651E-2</v>
      </c>
      <c r="G9" s="42">
        <f t="shared" si="0"/>
        <v>1228.5899999999999</v>
      </c>
      <c r="H9" s="59">
        <f>IF(B9&lt;&gt;"",IF(LOWER(D9)="dd",F9,IF(LOWER(D9)="sm",F9*8,IF(LOWER(D9)="ms",F9*20,""))),"")</f>
        <v>1.3651E-2</v>
      </c>
    </row>
    <row r="10" spans="1:8" ht="30" customHeight="1" x14ac:dyDescent="0.25">
      <c r="B10" s="85" t="s">
        <v>195</v>
      </c>
      <c r="C10" s="84"/>
      <c r="D10" s="79" t="s">
        <v>13</v>
      </c>
      <c r="E10" s="44">
        <v>95000</v>
      </c>
      <c r="F10" s="43">
        <v>1.3651E-2</v>
      </c>
      <c r="G10" s="42">
        <f t="shared" si="0"/>
        <v>1296.845</v>
      </c>
      <c r="H10" s="59">
        <f>IF(B10&lt;&gt;"",IF(LOWER(D10)="dd",F10,IF(LOWER(D10)="sm",F10*8,IF(LOWER(D10)="ms",F10*20,""))),"")</f>
        <v>1.3651E-2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4163.6149999999998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192</v>
      </c>
      <c r="C17" s="98"/>
      <c r="D17" s="80" t="s">
        <v>20</v>
      </c>
      <c r="E17" s="1">
        <v>152849.29999999999</v>
      </c>
      <c r="F17" s="65">
        <v>0.227519</v>
      </c>
      <c r="G17" s="64">
        <f t="shared" ref="G17:G32" si="1">IF(AND(E17&lt;&gt;"",F17&lt;&gt;""),E17*F17,"")</f>
        <v>34776.119886699998</v>
      </c>
      <c r="H17" s="59"/>
    </row>
    <row r="18" spans="2:8" ht="30" customHeight="1" x14ac:dyDescent="0.25">
      <c r="B18" s="85" t="s">
        <v>196</v>
      </c>
      <c r="C18" s="84"/>
      <c r="D18" s="79" t="s">
        <v>20</v>
      </c>
      <c r="E18" s="44">
        <v>18000</v>
      </c>
      <c r="F18" s="43">
        <v>0.455038</v>
      </c>
      <c r="G18" s="42">
        <f t="shared" si="1"/>
        <v>8190.6840000000002</v>
      </c>
      <c r="H18" s="59"/>
    </row>
    <row r="19" spans="2:8" ht="30" customHeight="1" x14ac:dyDescent="0.25">
      <c r="B19" s="85" t="s">
        <v>197</v>
      </c>
      <c r="C19" s="84"/>
      <c r="D19" s="79" t="s">
        <v>20</v>
      </c>
      <c r="E19" s="44">
        <v>45000</v>
      </c>
      <c r="F19" s="43">
        <v>0.227519</v>
      </c>
      <c r="G19" s="42">
        <f t="shared" si="1"/>
        <v>10238.355</v>
      </c>
      <c r="H19" s="59"/>
    </row>
    <row r="20" spans="2:8" ht="30" customHeight="1" x14ac:dyDescent="0.25">
      <c r="B20" s="85" t="s">
        <v>198</v>
      </c>
      <c r="C20" s="84"/>
      <c r="D20" s="79" t="s">
        <v>20</v>
      </c>
      <c r="E20" s="44">
        <v>35000</v>
      </c>
      <c r="F20" s="43">
        <v>0.11376</v>
      </c>
      <c r="G20" s="42">
        <f t="shared" si="1"/>
        <v>3981.6</v>
      </c>
      <c r="H20" s="59"/>
    </row>
    <row r="21" spans="2:8" ht="30" customHeight="1" x14ac:dyDescent="0.25">
      <c r="B21" s="85" t="s">
        <v>199</v>
      </c>
      <c r="C21" s="84"/>
      <c r="D21" s="79" t="s">
        <v>20</v>
      </c>
      <c r="E21" s="44">
        <v>25000</v>
      </c>
      <c r="F21" s="43">
        <v>6.8255999999999997E-2</v>
      </c>
      <c r="G21" s="42">
        <f t="shared" si="1"/>
        <v>1706.3999999999999</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58893.158886699995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200</v>
      </c>
      <c r="C43" s="93"/>
      <c r="D43" s="10" t="s">
        <v>13</v>
      </c>
      <c r="E43" s="11">
        <v>330000</v>
      </c>
      <c r="F43" s="4">
        <v>0.29647600000000002</v>
      </c>
      <c r="G43" s="5">
        <f>IF(AND(E43&lt;&gt;"",F43&lt;&gt;""),E43*F43,"")</f>
        <v>97837.08</v>
      </c>
      <c r="H43" s="41">
        <f>IF(B43&lt;&gt;"",IF(LOWER(D43)="dd",F43,IF(LOWER(D43)="sm",F43*8,IF(LOWER(D43)="ms",F43*20,""))),"")</f>
        <v>0.29647600000000002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97837.08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160893.85</v>
      </c>
    </row>
    <row r="51" spans="2:8" ht="15" customHeight="1" thickBot="1" x14ac:dyDescent="0.3">
      <c r="B51" s="28"/>
      <c r="E51" s="75" t="s">
        <v>28</v>
      </c>
      <c r="F51" s="75" t="s">
        <v>28</v>
      </c>
      <c r="G51" s="75"/>
      <c r="H51" s="27">
        <f>ROUNDUP(H50,0)-H50</f>
        <v>0.14999999999417923</v>
      </c>
    </row>
    <row r="52" spans="2:8" ht="18.75" customHeight="1" thickBot="1" x14ac:dyDescent="0.3">
      <c r="B52" s="26"/>
      <c r="C52" s="25"/>
      <c r="D52" s="25"/>
      <c r="E52" s="76" t="s">
        <v>29</v>
      </c>
      <c r="F52" s="76"/>
      <c r="G52" s="77"/>
      <c r="H52" s="24">
        <f>H50+H51</f>
        <v>160894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9">
    <mergeCell ref="B2:H2"/>
    <mergeCell ref="B9:C9"/>
    <mergeCell ref="B20:C20"/>
    <mergeCell ref="B45:C45"/>
    <mergeCell ref="B36:C36"/>
    <mergeCell ref="B47:C47"/>
    <mergeCell ref="D3:H4"/>
    <mergeCell ref="B46:C46"/>
    <mergeCell ref="B18:C18"/>
    <mergeCell ref="B43:C43"/>
    <mergeCell ref="B39:C39"/>
    <mergeCell ref="B21:C21"/>
    <mergeCell ref="B17:C17"/>
    <mergeCell ref="B8:C8"/>
    <mergeCell ref="B38:C38"/>
    <mergeCell ref="B44:C44"/>
    <mergeCell ref="B19:C19"/>
    <mergeCell ref="B37:C37"/>
    <mergeCell ref="B10:C1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201</v>
      </c>
      <c r="D3" s="86" t="s">
        <v>202</v>
      </c>
      <c r="E3" s="87"/>
      <c r="F3" s="87"/>
      <c r="G3" s="87"/>
      <c r="H3" s="88"/>
    </row>
    <row r="4" spans="1:8" ht="30" customHeight="1" thickBot="1" x14ac:dyDescent="0.3">
      <c r="B4" s="19" t="s">
        <v>4</v>
      </c>
      <c r="C4" s="18" t="s">
        <v>131</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203</v>
      </c>
      <c r="C8" s="93"/>
      <c r="D8" s="78" t="s">
        <v>13</v>
      </c>
      <c r="E8" s="3">
        <v>85000</v>
      </c>
      <c r="F8" s="8">
        <v>1.3691E-2</v>
      </c>
      <c r="G8" s="9">
        <f t="shared" ref="G8:G13" si="0">IF(AND(E8&lt;&gt;"",F8&lt;&gt;""),E8*F8,"")</f>
        <v>1163.7349999999999</v>
      </c>
      <c r="H8" s="59"/>
    </row>
    <row r="9" spans="1:8" ht="30" customHeight="1" x14ac:dyDescent="0.25">
      <c r="B9" s="85" t="s">
        <v>204</v>
      </c>
      <c r="C9" s="84"/>
      <c r="D9" s="79" t="s">
        <v>13</v>
      </c>
      <c r="E9" s="44">
        <v>45000</v>
      </c>
      <c r="F9" s="43">
        <v>9.1280000000000007E-3</v>
      </c>
      <c r="G9" s="42">
        <f t="shared" si="0"/>
        <v>410.76000000000005</v>
      </c>
      <c r="H9" s="59">
        <f>IF(B9&lt;&gt;"",IF(LOWER(D9)="dd",F9,IF(LOWER(D9)="sm",F9*8,IF(LOWER(D9)="ms",F9*20,""))),"")</f>
        <v>9.1280000000000007E-3</v>
      </c>
    </row>
    <row r="10" spans="1:8" ht="30" customHeight="1" x14ac:dyDescent="0.25">
      <c r="B10" s="85"/>
      <c r="C10" s="84"/>
      <c r="D10" s="79"/>
      <c r="E10" s="44"/>
      <c r="F10" s="43"/>
      <c r="G10" s="42" t="str">
        <f t="shared" si="0"/>
        <v/>
      </c>
      <c r="H10" s="59" t="str">
        <f>IF(B10&lt;&gt;"",IF(LOWER(D10)="dd",F10,IF(LOWER(D10)="sm",F10*8,IF(LOWER(D10)="ms",F10*20,""))),"")</f>
        <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1574.4949999999999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205</v>
      </c>
      <c r="C17" s="98"/>
      <c r="D17" s="80" t="s">
        <v>20</v>
      </c>
      <c r="E17" s="1">
        <v>21930.75</v>
      </c>
      <c r="F17" s="65">
        <v>5.4765000000000001E-2</v>
      </c>
      <c r="G17" s="64">
        <f t="shared" ref="G17:G32" si="1">IF(AND(E17&lt;&gt;"",F17&lt;&gt;""),E17*F17,"")</f>
        <v>1201.03752375</v>
      </c>
      <c r="H17" s="59"/>
    </row>
    <row r="18" spans="2:8" ht="30" customHeight="1" x14ac:dyDescent="0.25">
      <c r="B18" s="85" t="s">
        <v>206</v>
      </c>
      <c r="C18" s="84"/>
      <c r="D18" s="79" t="s">
        <v>20</v>
      </c>
      <c r="E18" s="44">
        <v>6000</v>
      </c>
      <c r="F18" s="43">
        <v>0.456376</v>
      </c>
      <c r="G18" s="42">
        <f t="shared" si="1"/>
        <v>2738.2559999999999</v>
      </c>
      <c r="H18" s="59"/>
    </row>
    <row r="19" spans="2:8" ht="30" customHeight="1" x14ac:dyDescent="0.25">
      <c r="B19" s="85" t="s">
        <v>207</v>
      </c>
      <c r="C19" s="84"/>
      <c r="D19" s="79" t="s">
        <v>20</v>
      </c>
      <c r="E19" s="44">
        <v>3500</v>
      </c>
      <c r="F19" s="43">
        <v>0.456376</v>
      </c>
      <c r="G19" s="42">
        <f t="shared" si="1"/>
        <v>1597.316</v>
      </c>
      <c r="H19" s="59"/>
    </row>
    <row r="20" spans="2:8" ht="30" customHeight="1" x14ac:dyDescent="0.25">
      <c r="B20" s="85" t="s">
        <v>208</v>
      </c>
      <c r="C20" s="84"/>
      <c r="D20" s="79" t="s">
        <v>20</v>
      </c>
      <c r="E20" s="44">
        <v>1500</v>
      </c>
      <c r="F20" s="43">
        <v>0.91275099999999998</v>
      </c>
      <c r="G20" s="42">
        <f t="shared" si="1"/>
        <v>1369.1265000000001</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6905.7360237499997</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209</v>
      </c>
      <c r="C43" s="93"/>
      <c r="D43" s="10" t="s">
        <v>13</v>
      </c>
      <c r="E43" s="11">
        <v>300000</v>
      </c>
      <c r="F43" s="4">
        <v>4.8682000000000003E-2</v>
      </c>
      <c r="G43" s="5">
        <f>IF(AND(E43&lt;&gt;"",F43&lt;&gt;""),E43*F43,"")</f>
        <v>14604.6</v>
      </c>
      <c r="H43" s="41">
        <f>IF(B43&lt;&gt;"",IF(LOWER(D43)="dd",F43,IF(LOWER(D43)="sm",F43*8,IF(LOWER(D43)="ms",F43*20,""))),"")</f>
        <v>4.8682000000000003E-2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14604.6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23084.83</v>
      </c>
    </row>
    <row r="51" spans="2:8" ht="15" customHeight="1" thickBot="1" x14ac:dyDescent="0.3">
      <c r="B51" s="28"/>
      <c r="E51" s="75" t="s">
        <v>28</v>
      </c>
      <c r="F51" s="75" t="s">
        <v>28</v>
      </c>
      <c r="G51" s="75"/>
      <c r="H51" s="27">
        <f>ROUNDUP(H50,0)-H50</f>
        <v>0.16999999999825377</v>
      </c>
    </row>
    <row r="52" spans="2:8" ht="18.75" customHeight="1" thickBot="1" x14ac:dyDescent="0.3">
      <c r="B52" s="26"/>
      <c r="C52" s="25"/>
      <c r="D52" s="25"/>
      <c r="E52" s="76" t="s">
        <v>29</v>
      </c>
      <c r="F52" s="76"/>
      <c r="G52" s="77"/>
      <c r="H52" s="24">
        <f>H50+H51</f>
        <v>23085</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210</v>
      </c>
      <c r="D3" s="86" t="s">
        <v>211</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5.2666999999999999E-2</v>
      </c>
      <c r="G8" s="9">
        <f t="shared" ref="G8:G13" si="0">IF(AND(E8&lt;&gt;"",F8&lt;&gt;""),E8*F8,"")</f>
        <v>3423.355</v>
      </c>
      <c r="H8" s="59"/>
    </row>
    <row r="9" spans="1:8" ht="30" customHeight="1" x14ac:dyDescent="0.25">
      <c r="B9" s="85" t="s">
        <v>97</v>
      </c>
      <c r="C9" s="84"/>
      <c r="D9" s="79" t="s">
        <v>13</v>
      </c>
      <c r="E9" s="44">
        <v>85000</v>
      </c>
      <c r="F9" s="43">
        <v>4.3888999999999997E-2</v>
      </c>
      <c r="G9" s="42">
        <f t="shared" si="0"/>
        <v>3730.5649999999996</v>
      </c>
      <c r="H9" s="59">
        <f>IF(B9&lt;&gt;"",IF(LOWER(D9)="dd",F9,IF(LOWER(D9)="sm",F9*8,IF(LOWER(D9)="ms",F9*20,""))),"")</f>
        <v>4.3888999999999997E-2</v>
      </c>
    </row>
    <row r="10" spans="1:8" ht="30" customHeight="1" x14ac:dyDescent="0.25">
      <c r="B10" s="85" t="s">
        <v>98</v>
      </c>
      <c r="C10" s="84"/>
      <c r="D10" s="79" t="s">
        <v>13</v>
      </c>
      <c r="E10" s="44">
        <v>60000</v>
      </c>
      <c r="F10" s="43">
        <v>4.3888999999999997E-2</v>
      </c>
      <c r="G10" s="42">
        <f t="shared" si="0"/>
        <v>2633.3399999999997</v>
      </c>
      <c r="H10" s="59">
        <f>IF(B10&lt;&gt;"",IF(LOWER(D10)="dd",F10,IF(LOWER(D10)="sm",F10*8,IF(LOWER(D10)="ms",F10*20,""))),"")</f>
        <v>4.3888999999999997E-2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9787.26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211</v>
      </c>
      <c r="C17" s="98"/>
      <c r="D17" s="80" t="s">
        <v>5</v>
      </c>
      <c r="E17" s="1">
        <v>135013.43</v>
      </c>
      <c r="F17" s="65">
        <v>0.87778800000000001</v>
      </c>
      <c r="G17" s="64">
        <f t="shared" ref="G17:G32" si="1">IF(AND(E17&lt;&gt;"",F17&lt;&gt;""),E17*F17,"")</f>
        <v>118513.16869284</v>
      </c>
      <c r="H17" s="59"/>
    </row>
    <row r="18" spans="2:8" ht="30" customHeight="1" x14ac:dyDescent="0.25">
      <c r="B18" s="85" t="s">
        <v>99</v>
      </c>
      <c r="C18" s="84"/>
      <c r="D18" s="79" t="s">
        <v>20</v>
      </c>
      <c r="E18" s="44">
        <v>15000</v>
      </c>
      <c r="F18" s="43">
        <v>0.17555799999999999</v>
      </c>
      <c r="G18" s="42">
        <f t="shared" si="1"/>
        <v>2633.37</v>
      </c>
      <c r="H18" s="59"/>
    </row>
    <row r="19" spans="2:8" ht="30" customHeight="1" x14ac:dyDescent="0.25">
      <c r="B19" s="85" t="s">
        <v>100</v>
      </c>
      <c r="C19" s="84"/>
      <c r="D19" s="79" t="s">
        <v>20</v>
      </c>
      <c r="E19" s="44">
        <v>8000</v>
      </c>
      <c r="F19" s="43">
        <v>0.17555799999999999</v>
      </c>
      <c r="G19" s="42">
        <f t="shared" si="1"/>
        <v>1404.4639999999999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122551.00269284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0.20072000000000001</v>
      </c>
      <c r="G43" s="5">
        <f>IF(AND(E43&lt;&gt;"",F43&lt;&gt;""),E43*F43,"")</f>
        <v>56201.600000000006</v>
      </c>
      <c r="H43" s="41">
        <f>IF(B43&lt;&gt;"",IF(LOWER(D43)="dd",F43,IF(LOWER(D43)="sm",F43*8,IF(LOWER(D43)="ms",F43*20,""))),"")</f>
        <v>0.20072000000000001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56201.600000000006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188539.86</v>
      </c>
    </row>
    <row r="51" spans="2:8" ht="15" customHeight="1" thickBot="1" x14ac:dyDescent="0.3">
      <c r="B51" s="28"/>
      <c r="E51" s="75" t="s">
        <v>28</v>
      </c>
      <c r="F51" s="75" t="s">
        <v>28</v>
      </c>
      <c r="G51" s="75"/>
      <c r="H51" s="27">
        <f>ROUNDUP(H50,0)-H50</f>
        <v>0.14000000001396984</v>
      </c>
    </row>
    <row r="52" spans="2:8" ht="18.75" customHeight="1" thickBot="1" x14ac:dyDescent="0.3">
      <c r="B52" s="26"/>
      <c r="C52" s="25"/>
      <c r="D52" s="25"/>
      <c r="E52" s="76" t="s">
        <v>29</v>
      </c>
      <c r="F52" s="76"/>
      <c r="G52" s="77"/>
      <c r="H52" s="24">
        <f>H50+H51</f>
        <v>188540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212</v>
      </c>
      <c r="D3" s="86" t="s">
        <v>119</v>
      </c>
      <c r="E3" s="87"/>
      <c r="F3" s="87"/>
      <c r="G3" s="87"/>
      <c r="H3" s="88"/>
    </row>
    <row r="4" spans="1:8" ht="30" customHeight="1" thickBot="1" x14ac:dyDescent="0.3">
      <c r="B4" s="19" t="s">
        <v>4</v>
      </c>
      <c r="C4" s="18" t="s">
        <v>117</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5.6959999999999997E-3</v>
      </c>
      <c r="G8" s="9">
        <f t="shared" ref="G8:G13" si="0">IF(AND(E8&lt;&gt;"",F8&lt;&gt;""),E8*F8,"")</f>
        <v>370.23999999999995</v>
      </c>
      <c r="H8" s="59"/>
    </row>
    <row r="9" spans="1:8" ht="30" customHeight="1" x14ac:dyDescent="0.25">
      <c r="B9" s="85" t="s">
        <v>97</v>
      </c>
      <c r="C9" s="84"/>
      <c r="D9" s="79" t="s">
        <v>13</v>
      </c>
      <c r="E9" s="44">
        <v>85000</v>
      </c>
      <c r="F9" s="43">
        <v>4.7460000000000002E-3</v>
      </c>
      <c r="G9" s="42">
        <f t="shared" si="0"/>
        <v>403.41</v>
      </c>
      <c r="H9" s="59">
        <f>IF(B9&lt;&gt;"",IF(LOWER(D9)="dd",F9,IF(LOWER(D9)="sm",F9*8,IF(LOWER(D9)="ms",F9*20,""))),"")</f>
        <v>4.7460000000000002E-3</v>
      </c>
    </row>
    <row r="10" spans="1:8" ht="30" customHeight="1" x14ac:dyDescent="0.25">
      <c r="B10" s="85" t="s">
        <v>98</v>
      </c>
      <c r="C10" s="84"/>
      <c r="D10" s="79" t="s">
        <v>13</v>
      </c>
      <c r="E10" s="44">
        <v>60000</v>
      </c>
      <c r="F10" s="43">
        <v>4.7460000000000002E-3</v>
      </c>
      <c r="G10" s="42">
        <f t="shared" si="0"/>
        <v>284.76</v>
      </c>
      <c r="H10" s="59">
        <f>IF(B10&lt;&gt;"",IF(LOWER(D10)="dd",F10,IF(LOWER(D10)="sm",F10*8,IF(LOWER(D10)="ms",F10*20,""))),"")</f>
        <v>4.7460000000000002E-3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1058.4099999999999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119</v>
      </c>
      <c r="C17" s="98"/>
      <c r="D17" s="80" t="s">
        <v>117</v>
      </c>
      <c r="E17" s="1">
        <v>5805.45</v>
      </c>
      <c r="F17" s="65">
        <v>9.4927999999999998E-2</v>
      </c>
      <c r="G17" s="64">
        <f t="shared" ref="G17:G32" si="1">IF(AND(E17&lt;&gt;"",F17&lt;&gt;""),E17*F17,"")</f>
        <v>551.09975759999998</v>
      </c>
      <c r="H17" s="59"/>
    </row>
    <row r="18" spans="2:8" ht="30" customHeight="1" x14ac:dyDescent="0.25">
      <c r="B18" s="85" t="s">
        <v>99</v>
      </c>
      <c r="C18" s="84"/>
      <c r="D18" s="79" t="s">
        <v>20</v>
      </c>
      <c r="E18" s="44">
        <v>15000</v>
      </c>
      <c r="F18" s="43">
        <v>1.8985999999999999E-2</v>
      </c>
      <c r="G18" s="42">
        <f t="shared" si="1"/>
        <v>284.78999999999996</v>
      </c>
      <c r="H18" s="59"/>
    </row>
    <row r="19" spans="2:8" ht="30" customHeight="1" x14ac:dyDescent="0.25">
      <c r="B19" s="85" t="s">
        <v>100</v>
      </c>
      <c r="C19" s="84"/>
      <c r="D19" s="79" t="s">
        <v>20</v>
      </c>
      <c r="E19" s="44">
        <v>8000</v>
      </c>
      <c r="F19" s="43">
        <v>1.8985999999999999E-2</v>
      </c>
      <c r="G19" s="42">
        <f t="shared" si="1"/>
        <v>151.88800000000001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987.77775759999997</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1.4517E-2</v>
      </c>
      <c r="G43" s="5">
        <f>IF(AND(E43&lt;&gt;"",F43&lt;&gt;""),E43*F43,"")</f>
        <v>4064.76</v>
      </c>
      <c r="H43" s="41">
        <f>IF(B43&lt;&gt;"",IF(LOWER(D43)="dd",F43,IF(LOWER(D43)="sm",F43*8,IF(LOWER(D43)="ms",F43*20,""))),"")</f>
        <v>1.4517E-2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4064.76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6110.95</v>
      </c>
    </row>
    <row r="51" spans="2:8" ht="15" customHeight="1" thickBot="1" x14ac:dyDescent="0.3">
      <c r="B51" s="28"/>
      <c r="E51" s="75" t="s">
        <v>28</v>
      </c>
      <c r="F51" s="75" t="s">
        <v>28</v>
      </c>
      <c r="G51" s="75"/>
      <c r="H51" s="27">
        <f>ROUNDUP(H50,0)-H50</f>
        <v>5.0000000000181899E-2</v>
      </c>
    </row>
    <row r="52" spans="2:8" ht="18.75" customHeight="1" thickBot="1" x14ac:dyDescent="0.3">
      <c r="B52" s="26"/>
      <c r="C52" s="25"/>
      <c r="D52" s="25"/>
      <c r="E52" s="76" t="s">
        <v>29</v>
      </c>
      <c r="F52" s="76"/>
      <c r="G52" s="77"/>
      <c r="H52" s="24">
        <f>H50+H51</f>
        <v>6111</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213</v>
      </c>
      <c r="D3" s="86" t="s">
        <v>214</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5.1866000000000002E-2</v>
      </c>
      <c r="G8" s="9">
        <f t="shared" ref="G8:G13" si="0">IF(AND(E8&lt;&gt;"",F8&lt;&gt;""),E8*F8,"")</f>
        <v>3371.29</v>
      </c>
      <c r="H8" s="59"/>
    </row>
    <row r="9" spans="1:8" ht="30" customHeight="1" x14ac:dyDescent="0.25">
      <c r="B9" s="85" t="s">
        <v>97</v>
      </c>
      <c r="C9" s="84"/>
      <c r="D9" s="79" t="s">
        <v>13</v>
      </c>
      <c r="E9" s="44">
        <v>85000</v>
      </c>
      <c r="F9" s="43">
        <v>4.3221999999999997E-2</v>
      </c>
      <c r="G9" s="42">
        <f t="shared" si="0"/>
        <v>3673.87</v>
      </c>
      <c r="H9" s="59">
        <f>IF(B9&lt;&gt;"",IF(LOWER(D9)="dd",F9,IF(LOWER(D9)="sm",F9*8,IF(LOWER(D9)="ms",F9*20,""))),"")</f>
        <v>4.3221999999999997E-2</v>
      </c>
    </row>
    <row r="10" spans="1:8" ht="30" customHeight="1" x14ac:dyDescent="0.25">
      <c r="B10" s="85" t="s">
        <v>98</v>
      </c>
      <c r="C10" s="84"/>
      <c r="D10" s="79" t="s">
        <v>13</v>
      </c>
      <c r="E10" s="44">
        <v>60000</v>
      </c>
      <c r="F10" s="43">
        <v>4.3221999999999997E-2</v>
      </c>
      <c r="G10" s="42">
        <f t="shared" si="0"/>
        <v>2593.3199999999997</v>
      </c>
      <c r="H10" s="59">
        <f>IF(B10&lt;&gt;"",IF(LOWER(D10)="dd",F10,IF(LOWER(D10)="sm",F10*8,IF(LOWER(D10)="ms",F10*20,""))),"")</f>
        <v>4.3221999999999997E-2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9638.48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214</v>
      </c>
      <c r="C17" s="98"/>
      <c r="D17" s="80" t="s">
        <v>32</v>
      </c>
      <c r="E17" s="1">
        <v>104827.08</v>
      </c>
      <c r="F17" s="65">
        <v>1</v>
      </c>
      <c r="G17" s="64">
        <f t="shared" ref="G17:G32" si="1">IF(AND(E17&lt;&gt;"",F17&lt;&gt;""),E17*F17,"")</f>
        <v>104827.08</v>
      </c>
      <c r="H17" s="59"/>
    </row>
    <row r="18" spans="2:8" ht="30" customHeight="1" x14ac:dyDescent="0.25">
      <c r="B18" s="85" t="s">
        <v>99</v>
      </c>
      <c r="C18" s="84"/>
      <c r="D18" s="79" t="s">
        <v>20</v>
      </c>
      <c r="E18" s="44">
        <v>15000</v>
      </c>
      <c r="F18" s="43">
        <v>0.17288799999999999</v>
      </c>
      <c r="G18" s="42">
        <f t="shared" si="1"/>
        <v>2593.3199999999997</v>
      </c>
      <c r="H18" s="59"/>
    </row>
    <row r="19" spans="2:8" ht="30" customHeight="1" x14ac:dyDescent="0.25">
      <c r="B19" s="85" t="s">
        <v>100</v>
      </c>
      <c r="C19" s="84"/>
      <c r="D19" s="79" t="s">
        <v>20</v>
      </c>
      <c r="E19" s="44">
        <v>8000</v>
      </c>
      <c r="F19" s="43">
        <v>0.17288799999999999</v>
      </c>
      <c r="G19" s="42">
        <f t="shared" si="1"/>
        <v>1383.1039999999998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108803.504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0.174814</v>
      </c>
      <c r="G43" s="5">
        <f>IF(AND(E43&lt;&gt;"",F43&lt;&gt;""),E43*F43,"")</f>
        <v>48947.92</v>
      </c>
      <c r="H43" s="41">
        <f>IF(B43&lt;&gt;"",IF(LOWER(D43)="dd",F43,IF(LOWER(D43)="sm",F43*8,IF(LOWER(D43)="ms",F43*20,""))),"")</f>
        <v>0.174814</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48947.92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167389.9</v>
      </c>
    </row>
    <row r="51" spans="2:8" ht="15" customHeight="1" thickBot="1" x14ac:dyDescent="0.3">
      <c r="B51" s="28"/>
      <c r="E51" s="75" t="s">
        <v>28</v>
      </c>
      <c r="F51" s="75" t="s">
        <v>28</v>
      </c>
      <c r="G51" s="75"/>
      <c r="H51" s="27">
        <f>ROUNDUP(H50,0)-H50</f>
        <v>0.10000000000582077</v>
      </c>
    </row>
    <row r="52" spans="2:8" ht="18.75" customHeight="1" thickBot="1" x14ac:dyDescent="0.3">
      <c r="B52" s="26"/>
      <c r="C52" s="25"/>
      <c r="D52" s="25"/>
      <c r="E52" s="76" t="s">
        <v>29</v>
      </c>
      <c r="F52" s="76"/>
      <c r="G52" s="77"/>
      <c r="H52" s="24">
        <f>H50+H51</f>
        <v>167390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215</v>
      </c>
      <c r="D3" s="86" t="s">
        <v>216</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5.2771999999999999E-2</v>
      </c>
      <c r="G8" s="9">
        <f t="shared" ref="G8:G13" si="0">IF(AND(E8&lt;&gt;"",F8&lt;&gt;""),E8*F8,"")</f>
        <v>3430.18</v>
      </c>
      <c r="H8" s="59"/>
    </row>
    <row r="9" spans="1:8" ht="30" customHeight="1" x14ac:dyDescent="0.25">
      <c r="B9" s="85" t="s">
        <v>97</v>
      </c>
      <c r="C9" s="84"/>
      <c r="D9" s="79" t="s">
        <v>13</v>
      </c>
      <c r="E9" s="44">
        <v>85000</v>
      </c>
      <c r="F9" s="43">
        <v>4.3977000000000002E-2</v>
      </c>
      <c r="G9" s="42">
        <f t="shared" si="0"/>
        <v>3738.0450000000001</v>
      </c>
      <c r="H9" s="59">
        <f>IF(B9&lt;&gt;"",IF(LOWER(D9)="dd",F9,IF(LOWER(D9)="sm",F9*8,IF(LOWER(D9)="ms",F9*20,""))),"")</f>
        <v>4.3977000000000002E-2</v>
      </c>
    </row>
    <row r="10" spans="1:8" ht="30" customHeight="1" x14ac:dyDescent="0.25">
      <c r="B10" s="85" t="s">
        <v>98</v>
      </c>
      <c r="C10" s="84"/>
      <c r="D10" s="79" t="s">
        <v>13</v>
      </c>
      <c r="E10" s="44">
        <v>60000</v>
      </c>
      <c r="F10" s="43">
        <v>4.3977000000000002E-2</v>
      </c>
      <c r="G10" s="42">
        <f t="shared" si="0"/>
        <v>2638.6200000000003</v>
      </c>
      <c r="H10" s="59">
        <f>IF(B10&lt;&gt;"",IF(LOWER(D10)="dd",F10,IF(LOWER(D10)="sm",F10*8,IF(LOWER(D10)="ms",F10*20,""))),"")</f>
        <v>4.3977000000000002E-2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9806.8450000000012</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216</v>
      </c>
      <c r="C17" s="98"/>
      <c r="D17" s="80" t="s">
        <v>32</v>
      </c>
      <c r="E17" s="1">
        <v>120535.07</v>
      </c>
      <c r="F17" s="65">
        <v>1</v>
      </c>
      <c r="G17" s="64">
        <f t="shared" ref="G17:G32" si="1">IF(AND(E17&lt;&gt;"",F17&lt;&gt;""),E17*F17,"")</f>
        <v>120535.07</v>
      </c>
      <c r="H17" s="59"/>
    </row>
    <row r="18" spans="2:8" ht="30" customHeight="1" x14ac:dyDescent="0.25">
      <c r="B18" s="85" t="s">
        <v>99</v>
      </c>
      <c r="C18" s="84"/>
      <c r="D18" s="79" t="s">
        <v>20</v>
      </c>
      <c r="E18" s="44">
        <v>15000</v>
      </c>
      <c r="F18" s="43">
        <v>0.17590800000000001</v>
      </c>
      <c r="G18" s="42">
        <f t="shared" si="1"/>
        <v>2638.6200000000003</v>
      </c>
      <c r="H18" s="59"/>
    </row>
    <row r="19" spans="2:8" ht="30" customHeight="1" x14ac:dyDescent="0.25">
      <c r="B19" s="85" t="s">
        <v>100</v>
      </c>
      <c r="C19" s="84"/>
      <c r="D19" s="79" t="s">
        <v>20</v>
      </c>
      <c r="E19" s="44">
        <v>8000</v>
      </c>
      <c r="F19" s="43">
        <v>0.17590800000000001</v>
      </c>
      <c r="G19" s="42">
        <f t="shared" si="1"/>
        <v>1407.2640000000001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124580.954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0.20455400000000001</v>
      </c>
      <c r="G43" s="5">
        <f>IF(AND(E43&lt;&gt;"",F43&lt;&gt;""),E43*F43,"")</f>
        <v>57275.12</v>
      </c>
      <c r="H43" s="41">
        <f>IF(B43&lt;&gt;"",IF(LOWER(D43)="dd",F43,IF(LOWER(D43)="sm",F43*8,IF(LOWER(D43)="ms",F43*20,""))),"")</f>
        <v>0.20455400000000001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57275.12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191662.92</v>
      </c>
    </row>
    <row r="51" spans="2:8" ht="15" customHeight="1" thickBot="1" x14ac:dyDescent="0.3">
      <c r="B51" s="28"/>
      <c r="E51" s="75" t="s">
        <v>28</v>
      </c>
      <c r="F51" s="75" t="s">
        <v>28</v>
      </c>
      <c r="G51" s="75"/>
      <c r="H51" s="27">
        <f>ROUNDUP(H50,0)-H50</f>
        <v>7.9999999987194315E-2</v>
      </c>
    </row>
    <row r="52" spans="2:8" ht="18.75" customHeight="1" thickBot="1" x14ac:dyDescent="0.3">
      <c r="B52" s="26"/>
      <c r="C52" s="25"/>
      <c r="D52" s="25"/>
      <c r="E52" s="76" t="s">
        <v>29</v>
      </c>
      <c r="F52" s="76"/>
      <c r="G52" s="77"/>
      <c r="H52" s="24">
        <f>H50+H51</f>
        <v>191663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217</v>
      </c>
      <c r="D3" s="86" t="s">
        <v>218</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5.7460999999999998E-2</v>
      </c>
      <c r="G8" s="9">
        <f t="shared" ref="G8:G13" si="0">IF(AND(E8&lt;&gt;"",F8&lt;&gt;""),E8*F8,"")</f>
        <v>3734.9649999999997</v>
      </c>
      <c r="H8" s="59"/>
    </row>
    <row r="9" spans="1:8" ht="30" customHeight="1" x14ac:dyDescent="0.25">
      <c r="B9" s="85" t="s">
        <v>97</v>
      </c>
      <c r="C9" s="84"/>
      <c r="D9" s="79" t="s">
        <v>13</v>
      </c>
      <c r="E9" s="44">
        <v>85000</v>
      </c>
      <c r="F9" s="43">
        <v>4.7884000000000003E-2</v>
      </c>
      <c r="G9" s="42">
        <f t="shared" si="0"/>
        <v>4070.1400000000003</v>
      </c>
      <c r="H9" s="59">
        <f>IF(B9&lt;&gt;"",IF(LOWER(D9)="dd",F9,IF(LOWER(D9)="sm",F9*8,IF(LOWER(D9)="ms",F9*20,""))),"")</f>
        <v>4.7884000000000003E-2</v>
      </c>
    </row>
    <row r="10" spans="1:8" ht="30" customHeight="1" x14ac:dyDescent="0.25">
      <c r="B10" s="85" t="s">
        <v>98</v>
      </c>
      <c r="C10" s="84"/>
      <c r="D10" s="79" t="s">
        <v>13</v>
      </c>
      <c r="E10" s="44">
        <v>60000</v>
      </c>
      <c r="F10" s="43">
        <v>4.7884000000000003E-2</v>
      </c>
      <c r="G10" s="42">
        <f t="shared" si="0"/>
        <v>2873.04</v>
      </c>
      <c r="H10" s="59">
        <f>IF(B10&lt;&gt;"",IF(LOWER(D10)="dd",F10,IF(LOWER(D10)="sm",F10*8,IF(LOWER(D10)="ms",F10*20,""))),"")</f>
        <v>4.7884000000000003E-2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10678.145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218</v>
      </c>
      <c r="C17" s="98"/>
      <c r="D17" s="80" t="s">
        <v>32</v>
      </c>
      <c r="E17" s="1">
        <v>398593.55</v>
      </c>
      <c r="F17" s="65">
        <v>0.95768200000000003</v>
      </c>
      <c r="G17" s="64">
        <f t="shared" ref="G17:G32" si="1">IF(AND(E17&lt;&gt;"",F17&lt;&gt;""),E17*F17,"")</f>
        <v>381725.8681511</v>
      </c>
      <c r="H17" s="59"/>
    </row>
    <row r="18" spans="2:8" ht="30" customHeight="1" x14ac:dyDescent="0.25">
      <c r="B18" s="85" t="s">
        <v>99</v>
      </c>
      <c r="C18" s="84"/>
      <c r="D18" s="79" t="s">
        <v>20</v>
      </c>
      <c r="E18" s="44">
        <v>15000</v>
      </c>
      <c r="F18" s="43">
        <v>0.19153600000000001</v>
      </c>
      <c r="G18" s="42">
        <f t="shared" si="1"/>
        <v>2873.04</v>
      </c>
      <c r="H18" s="59"/>
    </row>
    <row r="19" spans="2:8" ht="30" customHeight="1" x14ac:dyDescent="0.25">
      <c r="B19" s="85" t="s">
        <v>100</v>
      </c>
      <c r="C19" s="84"/>
      <c r="D19" s="79" t="s">
        <v>20</v>
      </c>
      <c r="E19" s="44">
        <v>8000</v>
      </c>
      <c r="F19" s="43">
        <v>0.19153600000000001</v>
      </c>
      <c r="G19" s="42">
        <f t="shared" si="1"/>
        <v>1532.288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386131.19615109998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0.70442300000000002</v>
      </c>
      <c r="G43" s="5">
        <f>IF(AND(E43&lt;&gt;"",F43&lt;&gt;""),E43*F43,"")</f>
        <v>197238.44</v>
      </c>
      <c r="H43" s="41">
        <f>IF(B43&lt;&gt;"",IF(LOWER(D43)="dd",F43,IF(LOWER(D43)="sm",F43*8,IF(LOWER(D43)="ms",F43*20,""))),"")</f>
        <v>0.70442300000000002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197238.44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594047.78</v>
      </c>
    </row>
    <row r="51" spans="2:8" ht="15" customHeight="1" thickBot="1" x14ac:dyDescent="0.3">
      <c r="B51" s="28"/>
      <c r="E51" s="75" t="s">
        <v>28</v>
      </c>
      <c r="F51" s="75" t="s">
        <v>28</v>
      </c>
      <c r="G51" s="75"/>
      <c r="H51" s="27">
        <f>ROUNDUP(H50,0)-H50</f>
        <v>0.21999999997206032</v>
      </c>
    </row>
    <row r="52" spans="2:8" ht="18.75" customHeight="1" thickBot="1" x14ac:dyDescent="0.3">
      <c r="B52" s="26"/>
      <c r="C52" s="25"/>
      <c r="D52" s="25"/>
      <c r="E52" s="76" t="s">
        <v>29</v>
      </c>
      <c r="F52" s="76"/>
      <c r="G52" s="77"/>
      <c r="H52" s="24">
        <f>H50+H51</f>
        <v>594048</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219</v>
      </c>
      <c r="D3" s="86" t="s">
        <v>220</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3.3064000000000003E-2</v>
      </c>
      <c r="G8" s="9">
        <f t="shared" ref="G8:G13" si="0">IF(AND(E8&lt;&gt;"",F8&lt;&gt;""),E8*F8,"")</f>
        <v>2149.1600000000003</v>
      </c>
      <c r="H8" s="59"/>
    </row>
    <row r="9" spans="1:8" ht="30" customHeight="1" x14ac:dyDescent="0.25">
      <c r="B9" s="85" t="s">
        <v>80</v>
      </c>
      <c r="C9" s="84"/>
      <c r="D9" s="79" t="s">
        <v>13</v>
      </c>
      <c r="E9" s="44">
        <v>95000</v>
      </c>
      <c r="F9" s="43">
        <v>2.2041999999999999E-2</v>
      </c>
      <c r="G9" s="42">
        <f t="shared" si="0"/>
        <v>2093.9899999999998</v>
      </c>
      <c r="H9" s="59">
        <f>IF(B9&lt;&gt;"",IF(LOWER(D9)="dd",F9,IF(LOWER(D9)="sm",F9*8,IF(LOWER(D9)="ms",F9*20,""))),"")</f>
        <v>2.2041999999999999E-2</v>
      </c>
    </row>
    <row r="10" spans="1:8" ht="30" customHeight="1" x14ac:dyDescent="0.25">
      <c r="B10" s="85" t="s">
        <v>81</v>
      </c>
      <c r="C10" s="84"/>
      <c r="D10" s="79" t="s">
        <v>13</v>
      </c>
      <c r="E10" s="44">
        <v>65000</v>
      </c>
      <c r="F10" s="43">
        <v>2.7553000000000001E-2</v>
      </c>
      <c r="G10" s="42">
        <f t="shared" si="0"/>
        <v>1790.9450000000002</v>
      </c>
      <c r="H10" s="59">
        <f>IF(B10&lt;&gt;"",IF(LOWER(D10)="dd",F10,IF(LOWER(D10)="sm",F10*8,IF(LOWER(D10)="ms",F10*20,""))),"")</f>
        <v>2.7553000000000001E-2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6034.0949999999993</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15209.6</v>
      </c>
      <c r="F17" s="65">
        <v>6.8881999999999999E-2</v>
      </c>
      <c r="G17" s="64">
        <f t="shared" ref="G17:G32" si="1">IF(AND(E17&lt;&gt;"",F17&lt;&gt;""),E17*F17,"")</f>
        <v>1047.6676672000001</v>
      </c>
      <c r="H17" s="59"/>
    </row>
    <row r="18" spans="2:8" ht="30" customHeight="1" x14ac:dyDescent="0.25">
      <c r="B18" s="85" t="s">
        <v>83</v>
      </c>
      <c r="C18" s="84"/>
      <c r="D18" s="79" t="s">
        <v>5</v>
      </c>
      <c r="E18" s="44">
        <v>2500</v>
      </c>
      <c r="F18" s="43">
        <v>0.27553</v>
      </c>
      <c r="G18" s="42">
        <f t="shared" si="1"/>
        <v>688.82500000000005</v>
      </c>
      <c r="H18" s="59"/>
    </row>
    <row r="19" spans="2:8" ht="30" customHeight="1" x14ac:dyDescent="0.25">
      <c r="B19" s="85" t="s">
        <v>84</v>
      </c>
      <c r="C19" s="84"/>
      <c r="D19" s="79" t="s">
        <v>20</v>
      </c>
      <c r="E19" s="44">
        <v>1500</v>
      </c>
      <c r="F19" s="43">
        <v>2.755296</v>
      </c>
      <c r="G19" s="42">
        <f t="shared" si="1"/>
        <v>4132.9439999999995</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5869.4366671999996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1</v>
      </c>
      <c r="F36" s="8">
        <v>0.27553</v>
      </c>
      <c r="G36" s="9">
        <f>IF(AND(E36&lt;&gt;"",F36&lt;&gt;""),E36*F36,"")</f>
        <v>0.27553</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0.27553</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2.3692999999999999E-2</v>
      </c>
      <c r="G43" s="5">
        <f>IF(AND(E43&lt;&gt;"",F43&lt;&gt;""),E43*F43,"")</f>
        <v>7107.9</v>
      </c>
      <c r="H43" s="41">
        <f>IF(B43&lt;&gt;"",IF(LOWER(D43)="dd",F43,IF(LOWER(D43)="sm",F43*8,IF(LOWER(D43)="ms",F43*20,""))),"")</f>
        <v>2.3692999999999999E-2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7107.9</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19011.71</v>
      </c>
    </row>
    <row r="51" spans="2:8" ht="15" customHeight="1" thickBot="1" x14ac:dyDescent="0.3">
      <c r="B51" s="28"/>
      <c r="E51" s="75" t="s">
        <v>28</v>
      </c>
      <c r="F51" s="75" t="s">
        <v>28</v>
      </c>
      <c r="G51" s="75"/>
      <c r="H51" s="27">
        <f>ROUNDUP(H50,0)-H50</f>
        <v>0.29000000000087311</v>
      </c>
    </row>
    <row r="52" spans="2:8" ht="18.75" customHeight="1" thickBot="1" x14ac:dyDescent="0.3">
      <c r="B52" s="26"/>
      <c r="C52" s="25"/>
      <c r="D52" s="25"/>
      <c r="E52" s="76" t="s">
        <v>29</v>
      </c>
      <c r="F52" s="76"/>
      <c r="G52" s="77"/>
      <c r="H52" s="24">
        <f>H50+H51</f>
        <v>19012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221</v>
      </c>
      <c r="D3" s="86" t="s">
        <v>222</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4.2958999999999997E-2</v>
      </c>
      <c r="G8" s="9">
        <f t="shared" ref="G8:G13" si="0">IF(AND(E8&lt;&gt;"",F8&lt;&gt;""),E8*F8,"")</f>
        <v>2792.335</v>
      </c>
      <c r="H8" s="59"/>
    </row>
    <row r="9" spans="1:8" ht="30" customHeight="1" x14ac:dyDescent="0.25">
      <c r="B9" s="85" t="s">
        <v>97</v>
      </c>
      <c r="C9" s="84"/>
      <c r="D9" s="79" t="s">
        <v>13</v>
      </c>
      <c r="E9" s="44">
        <v>85000</v>
      </c>
      <c r="F9" s="43">
        <v>3.5798999999999997E-2</v>
      </c>
      <c r="G9" s="42">
        <f t="shared" si="0"/>
        <v>3042.915</v>
      </c>
      <c r="H9" s="59">
        <f>IF(B9&lt;&gt;"",IF(LOWER(D9)="dd",F9,IF(LOWER(D9)="sm",F9*8,IF(LOWER(D9)="ms",F9*20,""))),"")</f>
        <v>3.5798999999999997E-2</v>
      </c>
    </row>
    <row r="10" spans="1:8" ht="30" customHeight="1" x14ac:dyDescent="0.25">
      <c r="B10" s="85" t="s">
        <v>98</v>
      </c>
      <c r="C10" s="84"/>
      <c r="D10" s="79" t="s">
        <v>13</v>
      </c>
      <c r="E10" s="44">
        <v>60000</v>
      </c>
      <c r="F10" s="43">
        <v>3.5798999999999997E-2</v>
      </c>
      <c r="G10" s="42">
        <f t="shared" si="0"/>
        <v>2147.94</v>
      </c>
      <c r="H10" s="59">
        <f>IF(B10&lt;&gt;"",IF(LOWER(D10)="dd",F10,IF(LOWER(D10)="sm",F10*8,IF(LOWER(D10)="ms",F10*20,""))),"")</f>
        <v>3.5798999999999997E-2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7983.1900000000005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222</v>
      </c>
      <c r="C17" s="98"/>
      <c r="D17" s="80" t="s">
        <v>32</v>
      </c>
      <c r="E17" s="1">
        <v>39718.32</v>
      </c>
      <c r="F17" s="65">
        <v>1</v>
      </c>
      <c r="G17" s="64">
        <f t="shared" ref="G17:G32" si="1">IF(AND(E17&lt;&gt;"",F17&lt;&gt;""),E17*F17,"")</f>
        <v>39718.32</v>
      </c>
      <c r="H17" s="59"/>
    </row>
    <row r="18" spans="2:8" ht="30" customHeight="1" x14ac:dyDescent="0.25">
      <c r="B18" s="85" t="s">
        <v>99</v>
      </c>
      <c r="C18" s="84"/>
      <c r="D18" s="79" t="s">
        <v>20</v>
      </c>
      <c r="E18" s="44">
        <v>15000</v>
      </c>
      <c r="F18" s="43">
        <v>0.14319499999999999</v>
      </c>
      <c r="G18" s="42">
        <f t="shared" si="1"/>
        <v>2147.9249999999997</v>
      </c>
      <c r="H18" s="59"/>
    </row>
    <row r="19" spans="2:8" ht="30" customHeight="1" x14ac:dyDescent="0.25">
      <c r="B19" s="85" t="s">
        <v>100</v>
      </c>
      <c r="C19" s="84"/>
      <c r="D19" s="79" t="s">
        <v>20</v>
      </c>
      <c r="E19" s="44">
        <v>8000</v>
      </c>
      <c r="F19" s="43">
        <v>0.14319499999999999</v>
      </c>
      <c r="G19" s="42">
        <f t="shared" si="1"/>
        <v>1145.56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43011.805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5.4203000000000001E-2</v>
      </c>
      <c r="G43" s="5">
        <f>IF(AND(E43&lt;&gt;"",F43&lt;&gt;""),E43*F43,"")</f>
        <v>15176.84</v>
      </c>
      <c r="H43" s="41">
        <f>IF(B43&lt;&gt;"",IF(LOWER(D43)="dd",F43,IF(LOWER(D43)="sm",F43*8,IF(LOWER(D43)="ms",F43*20,""))),"")</f>
        <v>5.4203000000000001E-2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15176.84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66171.839999999997</v>
      </c>
    </row>
    <row r="51" spans="2:8" ht="15" customHeight="1" thickBot="1" x14ac:dyDescent="0.3">
      <c r="B51" s="28"/>
      <c r="E51" s="75" t="s">
        <v>28</v>
      </c>
      <c r="F51" s="75" t="s">
        <v>28</v>
      </c>
      <c r="G51" s="75"/>
      <c r="H51" s="27">
        <f>ROUNDUP(H50,0)-H50</f>
        <v>0.16000000000349246</v>
      </c>
    </row>
    <row r="52" spans="2:8" ht="18.75" customHeight="1" thickBot="1" x14ac:dyDescent="0.3">
      <c r="B52" s="26"/>
      <c r="C52" s="25"/>
      <c r="D52" s="25"/>
      <c r="E52" s="76" t="s">
        <v>29</v>
      </c>
      <c r="F52" s="76"/>
      <c r="G52" s="77"/>
      <c r="H52" s="24">
        <f>H50+H51</f>
        <v>66172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223</v>
      </c>
      <c r="D3" s="86" t="s">
        <v>224</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4.4520999999999998E-2</v>
      </c>
      <c r="G8" s="9">
        <f t="shared" ref="G8:G13" si="0">IF(AND(E8&lt;&gt;"",F8&lt;&gt;""),E8*F8,"")</f>
        <v>2893.8649999999998</v>
      </c>
      <c r="H8" s="59"/>
    </row>
    <row r="9" spans="1:8" ht="30" customHeight="1" x14ac:dyDescent="0.25">
      <c r="B9" s="85" t="s">
        <v>97</v>
      </c>
      <c r="C9" s="84"/>
      <c r="D9" s="79" t="s">
        <v>13</v>
      </c>
      <c r="E9" s="44">
        <v>85000</v>
      </c>
      <c r="F9" s="43">
        <v>3.7101000000000002E-2</v>
      </c>
      <c r="G9" s="42">
        <f t="shared" si="0"/>
        <v>3153.585</v>
      </c>
      <c r="H9" s="59">
        <f>IF(B9&lt;&gt;"",IF(LOWER(D9)="dd",F9,IF(LOWER(D9)="sm",F9*8,IF(LOWER(D9)="ms",F9*20,""))),"")</f>
        <v>3.7101000000000002E-2</v>
      </c>
    </row>
    <row r="10" spans="1:8" ht="30" customHeight="1" x14ac:dyDescent="0.25">
      <c r="B10" s="85" t="s">
        <v>98</v>
      </c>
      <c r="C10" s="84"/>
      <c r="D10" s="79" t="s">
        <v>13</v>
      </c>
      <c r="E10" s="44">
        <v>60000</v>
      </c>
      <c r="F10" s="43">
        <v>3.7101000000000002E-2</v>
      </c>
      <c r="G10" s="42">
        <f t="shared" si="0"/>
        <v>2226.06</v>
      </c>
      <c r="H10" s="59">
        <f>IF(B10&lt;&gt;"",IF(LOWER(D10)="dd",F10,IF(LOWER(D10)="sm",F10*8,IF(LOWER(D10)="ms",F10*20,""))),"")</f>
        <v>3.7101000000000002E-2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8273.51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224</v>
      </c>
      <c r="C17" s="98"/>
      <c r="D17" s="80" t="s">
        <v>32</v>
      </c>
      <c r="E17" s="1">
        <v>45663.01</v>
      </c>
      <c r="F17" s="65">
        <v>1</v>
      </c>
      <c r="G17" s="64">
        <f t="shared" ref="G17:G32" si="1">IF(AND(E17&lt;&gt;"",F17&lt;&gt;""),E17*F17,"")</f>
        <v>45663.01</v>
      </c>
      <c r="H17" s="59"/>
    </row>
    <row r="18" spans="2:8" ht="30" customHeight="1" x14ac:dyDescent="0.25">
      <c r="B18" s="85" t="s">
        <v>99</v>
      </c>
      <c r="C18" s="84"/>
      <c r="D18" s="79" t="s">
        <v>20</v>
      </c>
      <c r="E18" s="44">
        <v>15000</v>
      </c>
      <c r="F18" s="43">
        <v>0.14840400000000001</v>
      </c>
      <c r="G18" s="42">
        <f t="shared" si="1"/>
        <v>2226.06</v>
      </c>
      <c r="H18" s="59"/>
    </row>
    <row r="19" spans="2:8" ht="30" customHeight="1" x14ac:dyDescent="0.25">
      <c r="B19" s="85" t="s">
        <v>100</v>
      </c>
      <c r="C19" s="84"/>
      <c r="D19" s="79" t="s">
        <v>20</v>
      </c>
      <c r="E19" s="44">
        <v>8000</v>
      </c>
      <c r="F19" s="43">
        <v>0.14840400000000001</v>
      </c>
      <c r="G19" s="42">
        <f t="shared" si="1"/>
        <v>1187.232</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49076.301999999996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6.4828999999999998E-2</v>
      </c>
      <c r="G43" s="5">
        <f>IF(AND(E43&lt;&gt;"",F43&lt;&gt;""),E43*F43,"")</f>
        <v>18152.12</v>
      </c>
      <c r="H43" s="41">
        <f>IF(B43&lt;&gt;"",IF(LOWER(D43)="dd",F43,IF(LOWER(D43)="sm",F43*8,IF(LOWER(D43)="ms",F43*20,""))),"")</f>
        <v>6.4828999999999998E-2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18152.12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75501.929999999993</v>
      </c>
    </row>
    <row r="51" spans="2:8" ht="15" customHeight="1" thickBot="1" x14ac:dyDescent="0.3">
      <c r="B51" s="28"/>
      <c r="E51" s="75" t="s">
        <v>28</v>
      </c>
      <c r="F51" s="75" t="s">
        <v>28</v>
      </c>
      <c r="G51" s="75"/>
      <c r="H51" s="27">
        <f>ROUNDUP(H50,0)-H50</f>
        <v>7.0000000006984919E-2</v>
      </c>
    </row>
    <row r="52" spans="2:8" ht="18.75" customHeight="1" thickBot="1" x14ac:dyDescent="0.3">
      <c r="B52" s="26"/>
      <c r="C52" s="25"/>
      <c r="D52" s="25"/>
      <c r="E52" s="76" t="s">
        <v>29</v>
      </c>
      <c r="F52" s="76"/>
      <c r="G52" s="77"/>
      <c r="H52" s="24">
        <f>H50+H51</f>
        <v>75502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225</v>
      </c>
      <c r="D3" s="86" t="s">
        <v>226</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4.1424000000000002E-2</v>
      </c>
      <c r="G8" s="9">
        <f t="shared" ref="G8:G13" si="0">IF(AND(E8&lt;&gt;"",F8&lt;&gt;""),E8*F8,"")</f>
        <v>2692.56</v>
      </c>
      <c r="H8" s="59"/>
    </row>
    <row r="9" spans="1:8" ht="30" customHeight="1" x14ac:dyDescent="0.25">
      <c r="B9" s="85" t="s">
        <v>97</v>
      </c>
      <c r="C9" s="84"/>
      <c r="D9" s="79" t="s">
        <v>13</v>
      </c>
      <c r="E9" s="44">
        <v>85000</v>
      </c>
      <c r="F9" s="43">
        <v>3.4520000000000002E-2</v>
      </c>
      <c r="G9" s="42">
        <f t="shared" si="0"/>
        <v>2934.2000000000003</v>
      </c>
      <c r="H9" s="59">
        <f>IF(B9&lt;&gt;"",IF(LOWER(D9)="dd",F9,IF(LOWER(D9)="sm",F9*8,IF(LOWER(D9)="ms",F9*20,""))),"")</f>
        <v>3.4520000000000002E-2</v>
      </c>
    </row>
    <row r="10" spans="1:8" ht="30" customHeight="1" x14ac:dyDescent="0.25">
      <c r="B10" s="85" t="s">
        <v>98</v>
      </c>
      <c r="C10" s="84"/>
      <c r="D10" s="79" t="s">
        <v>13</v>
      </c>
      <c r="E10" s="44">
        <v>60000</v>
      </c>
      <c r="F10" s="43">
        <v>3.4520000000000002E-2</v>
      </c>
      <c r="G10" s="42">
        <f t="shared" si="0"/>
        <v>2071.2000000000003</v>
      </c>
      <c r="H10" s="59">
        <f>IF(B10&lt;&gt;"",IF(LOWER(D10)="dd",F10,IF(LOWER(D10)="sm",F10*8,IF(LOWER(D10)="ms",F10*20,""))),"")</f>
        <v>3.4520000000000002E-2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7697.9600000000009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226</v>
      </c>
      <c r="C17" s="98"/>
      <c r="D17" s="80" t="s">
        <v>32</v>
      </c>
      <c r="E17" s="1">
        <v>34872.58</v>
      </c>
      <c r="F17" s="65">
        <v>1</v>
      </c>
      <c r="G17" s="64">
        <f t="shared" ref="G17:G32" si="1">IF(AND(E17&lt;&gt;"",F17&lt;&gt;""),E17*F17,"")</f>
        <v>34872.58</v>
      </c>
      <c r="H17" s="59"/>
    </row>
    <row r="18" spans="2:8" ht="30" customHeight="1" x14ac:dyDescent="0.25">
      <c r="B18" s="85" t="s">
        <v>99</v>
      </c>
      <c r="C18" s="84"/>
      <c r="D18" s="79" t="s">
        <v>20</v>
      </c>
      <c r="E18" s="44">
        <v>15000</v>
      </c>
      <c r="F18" s="43">
        <v>0.13807900000000001</v>
      </c>
      <c r="G18" s="42">
        <f t="shared" si="1"/>
        <v>2071.1849999999999</v>
      </c>
      <c r="H18" s="59"/>
    </row>
    <row r="19" spans="2:8" ht="30" customHeight="1" x14ac:dyDescent="0.25">
      <c r="B19" s="85" t="s">
        <v>100</v>
      </c>
      <c r="C19" s="84"/>
      <c r="D19" s="79" t="s">
        <v>20</v>
      </c>
      <c r="E19" s="44">
        <v>8000</v>
      </c>
      <c r="F19" s="43">
        <v>0.13807900000000001</v>
      </c>
      <c r="G19" s="42">
        <f t="shared" si="1"/>
        <v>1104.6320000000001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38048.396999999997</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4.5677000000000002E-2</v>
      </c>
      <c r="G43" s="5">
        <f>IF(AND(E43&lt;&gt;"",F43&lt;&gt;""),E43*F43,"")</f>
        <v>12789.560000000001</v>
      </c>
      <c r="H43" s="41">
        <f>IF(B43&lt;&gt;"",IF(LOWER(D43)="dd",F43,IF(LOWER(D43)="sm",F43*8,IF(LOWER(D43)="ms",F43*20,""))),"")</f>
        <v>4.5677000000000002E-2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12789.560000000001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58535.92</v>
      </c>
    </row>
    <row r="51" spans="2:8" ht="15" customHeight="1" thickBot="1" x14ac:dyDescent="0.3">
      <c r="B51" s="28"/>
      <c r="E51" s="75" t="s">
        <v>28</v>
      </c>
      <c r="F51" s="75" t="s">
        <v>28</v>
      </c>
      <c r="G51" s="75"/>
      <c r="H51" s="27">
        <f>ROUNDUP(H50,0)-H50</f>
        <v>8.000000000174623E-2</v>
      </c>
    </row>
    <row r="52" spans="2:8" ht="18.75" customHeight="1" thickBot="1" x14ac:dyDescent="0.3">
      <c r="B52" s="26"/>
      <c r="C52" s="25"/>
      <c r="D52" s="25"/>
      <c r="E52" s="76" t="s">
        <v>29</v>
      </c>
      <c r="F52" s="76"/>
      <c r="G52" s="77"/>
      <c r="H52" s="24">
        <f>H50+H51</f>
        <v>58536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227</v>
      </c>
      <c r="D3" s="86" t="s">
        <v>228</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4.6906000000000003E-2</v>
      </c>
      <c r="G8" s="9">
        <f t="shared" ref="G8:G13" si="0">IF(AND(E8&lt;&gt;"",F8&lt;&gt;""),E8*F8,"")</f>
        <v>3048.8900000000003</v>
      </c>
      <c r="H8" s="59"/>
    </row>
    <row r="9" spans="1:8" ht="30" customHeight="1" x14ac:dyDescent="0.25">
      <c r="B9" s="85" t="s">
        <v>97</v>
      </c>
      <c r="C9" s="84"/>
      <c r="D9" s="79" t="s">
        <v>13</v>
      </c>
      <c r="E9" s="44">
        <v>85000</v>
      </c>
      <c r="F9" s="43">
        <v>3.9087999999999998E-2</v>
      </c>
      <c r="G9" s="42">
        <f t="shared" si="0"/>
        <v>3322.48</v>
      </c>
      <c r="H9" s="59">
        <f>IF(B9&lt;&gt;"",IF(LOWER(D9)="dd",F9,IF(LOWER(D9)="sm",F9*8,IF(LOWER(D9)="ms",F9*20,""))),"")</f>
        <v>3.9087999999999998E-2</v>
      </c>
    </row>
    <row r="10" spans="1:8" ht="30" customHeight="1" x14ac:dyDescent="0.25">
      <c r="B10" s="85" t="s">
        <v>98</v>
      </c>
      <c r="C10" s="84"/>
      <c r="D10" s="79" t="s">
        <v>13</v>
      </c>
      <c r="E10" s="44">
        <v>60000</v>
      </c>
      <c r="F10" s="43">
        <v>3.9087999999999998E-2</v>
      </c>
      <c r="G10" s="42">
        <f t="shared" si="0"/>
        <v>2345.2799999999997</v>
      </c>
      <c r="H10" s="59">
        <f>IF(B10&lt;&gt;"",IF(LOWER(D10)="dd",F10,IF(LOWER(D10)="sm",F10*8,IF(LOWER(D10)="ms",F10*20,""))),"")</f>
        <v>3.9087999999999998E-2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8716.6500000000015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228</v>
      </c>
      <c r="C17" s="98"/>
      <c r="D17" s="80" t="s">
        <v>32</v>
      </c>
      <c r="E17" s="1">
        <v>57526.61</v>
      </c>
      <c r="F17" s="65">
        <v>1</v>
      </c>
      <c r="G17" s="64">
        <f t="shared" ref="G17:G32" si="1">IF(AND(E17&lt;&gt;"",F17&lt;&gt;""),E17*F17,"")</f>
        <v>57526.61</v>
      </c>
      <c r="H17" s="59"/>
    </row>
    <row r="18" spans="2:8" ht="30" customHeight="1" x14ac:dyDescent="0.25">
      <c r="B18" s="85" t="s">
        <v>99</v>
      </c>
      <c r="C18" s="84"/>
      <c r="D18" s="79" t="s">
        <v>20</v>
      </c>
      <c r="E18" s="44">
        <v>15000</v>
      </c>
      <c r="F18" s="43">
        <v>0.15635399999999999</v>
      </c>
      <c r="G18" s="42">
        <f t="shared" si="1"/>
        <v>2345.31</v>
      </c>
      <c r="H18" s="59"/>
    </row>
    <row r="19" spans="2:8" ht="30" customHeight="1" x14ac:dyDescent="0.25">
      <c r="B19" s="85" t="s">
        <v>100</v>
      </c>
      <c r="C19" s="84"/>
      <c r="D19" s="79" t="s">
        <v>20</v>
      </c>
      <c r="E19" s="44">
        <v>8000</v>
      </c>
      <c r="F19" s="43">
        <v>0.15635399999999999</v>
      </c>
      <c r="G19" s="42">
        <f t="shared" si="1"/>
        <v>1250.8319999999999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61122.752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8.6412000000000003E-2</v>
      </c>
      <c r="G43" s="5">
        <f>IF(AND(E43&lt;&gt;"",F43&lt;&gt;""),E43*F43,"")</f>
        <v>24195.360000000001</v>
      </c>
      <c r="H43" s="41">
        <f>IF(B43&lt;&gt;"",IF(LOWER(D43)="dd",F43,IF(LOWER(D43)="sm",F43*8,IF(LOWER(D43)="ms",F43*20,""))),"")</f>
        <v>8.6412000000000003E-2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24195.360000000001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94034.76</v>
      </c>
    </row>
    <row r="51" spans="2:8" ht="15" customHeight="1" thickBot="1" x14ac:dyDescent="0.3">
      <c r="B51" s="28"/>
      <c r="E51" s="75" t="s">
        <v>28</v>
      </c>
      <c r="F51" s="75" t="s">
        <v>28</v>
      </c>
      <c r="G51" s="75"/>
      <c r="H51" s="27">
        <f>ROUNDUP(H50,0)-H50</f>
        <v>0.24000000000523869</v>
      </c>
    </row>
    <row r="52" spans="2:8" ht="18.75" customHeight="1" thickBot="1" x14ac:dyDescent="0.3">
      <c r="B52" s="26"/>
      <c r="C52" s="25"/>
      <c r="D52" s="25"/>
      <c r="E52" s="76" t="s">
        <v>29</v>
      </c>
      <c r="F52" s="76"/>
      <c r="G52" s="77"/>
      <c r="H52" s="24">
        <f>H50+H51</f>
        <v>94035</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229</v>
      </c>
      <c r="D3" s="86" t="s">
        <v>230</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5.7272000000000003E-2</v>
      </c>
      <c r="G8" s="9">
        <f t="shared" ref="G8:G13" si="0">IF(AND(E8&lt;&gt;"",F8&lt;&gt;""),E8*F8,"")</f>
        <v>3722.6800000000003</v>
      </c>
      <c r="H8" s="59"/>
    </row>
    <row r="9" spans="1:8" ht="30" customHeight="1" x14ac:dyDescent="0.25">
      <c r="B9" s="85" t="s">
        <v>97</v>
      </c>
      <c r="C9" s="84"/>
      <c r="D9" s="79" t="s">
        <v>13</v>
      </c>
      <c r="E9" s="44">
        <v>85000</v>
      </c>
      <c r="F9" s="43">
        <v>4.7726999999999999E-2</v>
      </c>
      <c r="G9" s="42">
        <f t="shared" si="0"/>
        <v>4056.7950000000001</v>
      </c>
      <c r="H9" s="59">
        <f>IF(B9&lt;&gt;"",IF(LOWER(D9)="dd",F9,IF(LOWER(D9)="sm",F9*8,IF(LOWER(D9)="ms",F9*20,""))),"")</f>
        <v>4.7726999999999999E-2</v>
      </c>
    </row>
    <row r="10" spans="1:8" ht="30" customHeight="1" x14ac:dyDescent="0.25">
      <c r="B10" s="85" t="s">
        <v>98</v>
      </c>
      <c r="C10" s="84"/>
      <c r="D10" s="79" t="s">
        <v>13</v>
      </c>
      <c r="E10" s="44">
        <v>60000</v>
      </c>
      <c r="F10" s="43">
        <v>4.7726999999999999E-2</v>
      </c>
      <c r="G10" s="42">
        <f t="shared" si="0"/>
        <v>2863.62</v>
      </c>
      <c r="H10" s="59">
        <f>IF(B10&lt;&gt;"",IF(LOWER(D10)="dd",F10,IF(LOWER(D10)="sm",F10*8,IF(LOWER(D10)="ms",F10*20,""))),"")</f>
        <v>4.7726999999999999E-2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10643.095000000001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230</v>
      </c>
      <c r="C17" s="98"/>
      <c r="D17" s="80" t="s">
        <v>74</v>
      </c>
      <c r="E17" s="1">
        <v>353824.14</v>
      </c>
      <c r="F17" s="65">
        <v>1</v>
      </c>
      <c r="G17" s="64">
        <f t="shared" ref="G17:G32" si="1">IF(AND(E17&lt;&gt;"",F17&lt;&gt;""),E17*F17,"")</f>
        <v>353824.14</v>
      </c>
      <c r="H17" s="59"/>
    </row>
    <row r="18" spans="2:8" ht="30" customHeight="1" x14ac:dyDescent="0.25">
      <c r="B18" s="85" t="s">
        <v>99</v>
      </c>
      <c r="C18" s="84"/>
      <c r="D18" s="79" t="s">
        <v>20</v>
      </c>
      <c r="E18" s="44">
        <v>15000</v>
      </c>
      <c r="F18" s="43">
        <v>0.19090699999999999</v>
      </c>
      <c r="G18" s="42">
        <f t="shared" si="1"/>
        <v>2863.605</v>
      </c>
      <c r="H18" s="59"/>
    </row>
    <row r="19" spans="2:8" ht="30" customHeight="1" x14ac:dyDescent="0.25">
      <c r="B19" s="85" t="s">
        <v>100</v>
      </c>
      <c r="C19" s="84"/>
      <c r="D19" s="79" t="s">
        <v>20</v>
      </c>
      <c r="E19" s="44">
        <v>8000</v>
      </c>
      <c r="F19" s="43">
        <v>0.19090699999999999</v>
      </c>
      <c r="G19" s="42">
        <f t="shared" si="1"/>
        <v>1527.2559999999999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358215.00099999999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0.65086299999999997</v>
      </c>
      <c r="G43" s="5">
        <f>IF(AND(E43&lt;&gt;"",F43&lt;&gt;""),E43*F43,"")</f>
        <v>182241.63999999998</v>
      </c>
      <c r="H43" s="41">
        <f>IF(B43&lt;&gt;"",IF(LOWER(D43)="dd",F43,IF(LOWER(D43)="sm",F43*8,IF(LOWER(D43)="ms",F43*20,""))),"")</f>
        <v>0.65086299999999997</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182241.63999999998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551099.74</v>
      </c>
    </row>
    <row r="51" spans="2:8" ht="15" customHeight="1" thickBot="1" x14ac:dyDescent="0.3">
      <c r="B51" s="28"/>
      <c r="E51" s="75" t="s">
        <v>28</v>
      </c>
      <c r="F51" s="75" t="s">
        <v>28</v>
      </c>
      <c r="G51" s="75"/>
      <c r="H51" s="27">
        <f>ROUNDUP(H50,0)-H50</f>
        <v>0.26000000000931323</v>
      </c>
    </row>
    <row r="52" spans="2:8" ht="18.75" customHeight="1" thickBot="1" x14ac:dyDescent="0.3">
      <c r="B52" s="26"/>
      <c r="C52" s="25"/>
      <c r="D52" s="25"/>
      <c r="E52" s="76" t="s">
        <v>29</v>
      </c>
      <c r="F52" s="76"/>
      <c r="G52" s="77"/>
      <c r="H52" s="24">
        <f>H50+H51</f>
        <v>551100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231</v>
      </c>
      <c r="D3" s="86" t="s">
        <v>232</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5.7571999999999998E-2</v>
      </c>
      <c r="G8" s="9">
        <f t="shared" ref="G8:G13" si="0">IF(AND(E8&lt;&gt;"",F8&lt;&gt;""),E8*F8,"")</f>
        <v>3742.18</v>
      </c>
      <c r="H8" s="59"/>
    </row>
    <row r="9" spans="1:8" ht="30" customHeight="1" x14ac:dyDescent="0.25">
      <c r="B9" s="85" t="s">
        <v>97</v>
      </c>
      <c r="C9" s="84"/>
      <c r="D9" s="79" t="s">
        <v>13</v>
      </c>
      <c r="E9" s="44">
        <v>85000</v>
      </c>
      <c r="F9" s="43">
        <v>4.7975999999999998E-2</v>
      </c>
      <c r="G9" s="42">
        <f t="shared" si="0"/>
        <v>4077.96</v>
      </c>
      <c r="H9" s="59">
        <f>IF(B9&lt;&gt;"",IF(LOWER(D9)="dd",F9,IF(LOWER(D9)="sm",F9*8,IF(LOWER(D9)="ms",F9*20,""))),"")</f>
        <v>4.7975999999999998E-2</v>
      </c>
    </row>
    <row r="10" spans="1:8" ht="30" customHeight="1" x14ac:dyDescent="0.25">
      <c r="B10" s="85" t="s">
        <v>98</v>
      </c>
      <c r="C10" s="84"/>
      <c r="D10" s="79" t="s">
        <v>13</v>
      </c>
      <c r="E10" s="44">
        <v>60000</v>
      </c>
      <c r="F10" s="43">
        <v>4.7975999999999998E-2</v>
      </c>
      <c r="G10" s="42">
        <f t="shared" si="0"/>
        <v>2878.56</v>
      </c>
      <c r="H10" s="59">
        <f>IF(B10&lt;&gt;"",IF(LOWER(D10)="dd",F10,IF(LOWER(D10)="sm",F10*8,IF(LOWER(D10)="ms",F10*20,""))),"")</f>
        <v>4.7975999999999998E-2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10698.699999999999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232</v>
      </c>
      <c r="C17" s="98"/>
      <c r="D17" s="80" t="s">
        <v>74</v>
      </c>
      <c r="E17" s="1">
        <v>400081.18</v>
      </c>
      <c r="F17" s="65">
        <v>1</v>
      </c>
      <c r="G17" s="64">
        <f t="shared" ref="G17:G32" si="1">IF(AND(E17&lt;&gt;"",F17&lt;&gt;""),E17*F17,"")</f>
        <v>400081.18</v>
      </c>
      <c r="H17" s="59"/>
    </row>
    <row r="18" spans="2:8" ht="30" customHeight="1" x14ac:dyDescent="0.25">
      <c r="B18" s="85" t="s">
        <v>99</v>
      </c>
      <c r="C18" s="84"/>
      <c r="D18" s="79" t="s">
        <v>20</v>
      </c>
      <c r="E18" s="44">
        <v>15000</v>
      </c>
      <c r="F18" s="43">
        <v>0.19190499999999999</v>
      </c>
      <c r="G18" s="42">
        <f t="shared" si="1"/>
        <v>2878.5749999999998</v>
      </c>
      <c r="H18" s="59"/>
    </row>
    <row r="19" spans="2:8" ht="30" customHeight="1" x14ac:dyDescent="0.25">
      <c r="B19" s="85" t="s">
        <v>100</v>
      </c>
      <c r="C19" s="84"/>
      <c r="D19" s="79" t="s">
        <v>20</v>
      </c>
      <c r="E19" s="44">
        <v>8000</v>
      </c>
      <c r="F19" s="43">
        <v>0.19190499999999999</v>
      </c>
      <c r="G19" s="42">
        <f t="shared" si="1"/>
        <v>1535.24</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404494.995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0.73966500000000002</v>
      </c>
      <c r="G43" s="5">
        <f>IF(AND(E43&lt;&gt;"",F43&lt;&gt;""),E43*F43,"")</f>
        <v>207106.2</v>
      </c>
      <c r="H43" s="41">
        <f>IF(B43&lt;&gt;"",IF(LOWER(D43)="dd",F43,IF(LOWER(D43)="sm",F43*8,IF(LOWER(D43)="ms",F43*20,""))),"")</f>
        <v>0.73966500000000002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207106.2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622299.9</v>
      </c>
    </row>
    <row r="51" spans="2:8" ht="15" customHeight="1" thickBot="1" x14ac:dyDescent="0.3">
      <c r="B51" s="28"/>
      <c r="E51" s="75" t="s">
        <v>28</v>
      </c>
      <c r="F51" s="75" t="s">
        <v>28</v>
      </c>
      <c r="G51" s="75"/>
      <c r="H51" s="27">
        <f>ROUNDUP(H50,0)-H50</f>
        <v>9.9999999976716936E-2</v>
      </c>
    </row>
    <row r="52" spans="2:8" ht="18.75" customHeight="1" thickBot="1" x14ac:dyDescent="0.3">
      <c r="B52" s="26"/>
      <c r="C52" s="25"/>
      <c r="D52" s="25"/>
      <c r="E52" s="76" t="s">
        <v>29</v>
      </c>
      <c r="F52" s="76"/>
      <c r="G52" s="77"/>
      <c r="H52" s="24">
        <f>H50+H51</f>
        <v>622300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233</v>
      </c>
      <c r="D3" s="86" t="s">
        <v>234</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4.4470999999999997E-2</v>
      </c>
      <c r="G8" s="9">
        <f t="shared" ref="G8:G13" si="0">IF(AND(E8&lt;&gt;"",F8&lt;&gt;""),E8*F8,"")</f>
        <v>2890.6149999999998</v>
      </c>
      <c r="H8" s="59"/>
    </row>
    <row r="9" spans="1:8" ht="30" customHeight="1" x14ac:dyDescent="0.25">
      <c r="B9" s="85" t="s">
        <v>97</v>
      </c>
      <c r="C9" s="84"/>
      <c r="D9" s="79" t="s">
        <v>13</v>
      </c>
      <c r="E9" s="44">
        <v>85000</v>
      </c>
      <c r="F9" s="43">
        <v>3.7059000000000002E-2</v>
      </c>
      <c r="G9" s="42">
        <f t="shared" si="0"/>
        <v>3150.0150000000003</v>
      </c>
      <c r="H9" s="59">
        <f>IF(B9&lt;&gt;"",IF(LOWER(D9)="dd",F9,IF(LOWER(D9)="sm",F9*8,IF(LOWER(D9)="ms",F9*20,""))),"")</f>
        <v>3.7059000000000002E-2</v>
      </c>
    </row>
    <row r="10" spans="1:8" ht="30" customHeight="1" x14ac:dyDescent="0.25">
      <c r="B10" s="85" t="s">
        <v>98</v>
      </c>
      <c r="C10" s="84"/>
      <c r="D10" s="79" t="s">
        <v>13</v>
      </c>
      <c r="E10" s="44">
        <v>60000</v>
      </c>
      <c r="F10" s="43">
        <v>3.7059000000000002E-2</v>
      </c>
      <c r="G10" s="42">
        <f t="shared" si="0"/>
        <v>2223.54</v>
      </c>
      <c r="H10" s="59">
        <f>IF(B10&lt;&gt;"",IF(LOWER(D10)="dd",F10,IF(LOWER(D10)="sm",F10*8,IF(LOWER(D10)="ms",F10*20,""))),"")</f>
        <v>3.7059000000000002E-2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8264.17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234</v>
      </c>
      <c r="C17" s="98"/>
      <c r="D17" s="80" t="s">
        <v>74</v>
      </c>
      <c r="E17" s="1">
        <v>45454.28</v>
      </c>
      <c r="F17" s="65">
        <v>1</v>
      </c>
      <c r="G17" s="64">
        <f t="shared" ref="G17:G32" si="1">IF(AND(E17&lt;&gt;"",F17&lt;&gt;""),E17*F17,"")</f>
        <v>45454.28</v>
      </c>
      <c r="H17" s="59"/>
    </row>
    <row r="18" spans="2:8" ht="30" customHeight="1" x14ac:dyDescent="0.25">
      <c r="B18" s="85" t="s">
        <v>99</v>
      </c>
      <c r="C18" s="84"/>
      <c r="D18" s="79" t="s">
        <v>20</v>
      </c>
      <c r="E18" s="44">
        <v>15000</v>
      </c>
      <c r="F18" s="43">
        <v>0.14823800000000001</v>
      </c>
      <c r="G18" s="42">
        <f t="shared" si="1"/>
        <v>2223.5700000000002</v>
      </c>
      <c r="H18" s="59"/>
    </row>
    <row r="19" spans="2:8" ht="30" customHeight="1" x14ac:dyDescent="0.25">
      <c r="B19" s="85" t="s">
        <v>100</v>
      </c>
      <c r="C19" s="84"/>
      <c r="D19" s="79" t="s">
        <v>20</v>
      </c>
      <c r="E19" s="44">
        <v>8000</v>
      </c>
      <c r="F19" s="43">
        <v>0.14823800000000001</v>
      </c>
      <c r="G19" s="42">
        <f t="shared" si="1"/>
        <v>1185.904</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48863.754000000001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6.4452999999999996E-2</v>
      </c>
      <c r="G43" s="5">
        <f>IF(AND(E43&lt;&gt;"",F43&lt;&gt;""),E43*F43,"")</f>
        <v>18046.84</v>
      </c>
      <c r="H43" s="41">
        <f>IF(B43&lt;&gt;"",IF(LOWER(D43)="dd",F43,IF(LOWER(D43)="sm",F43*8,IF(LOWER(D43)="ms",F43*20,""))),"")</f>
        <v>6.4452999999999996E-2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18046.84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75174.759999999995</v>
      </c>
    </row>
    <row r="51" spans="2:8" ht="15" customHeight="1" thickBot="1" x14ac:dyDescent="0.3">
      <c r="B51" s="28"/>
      <c r="E51" s="75" t="s">
        <v>28</v>
      </c>
      <c r="F51" s="75" t="s">
        <v>28</v>
      </c>
      <c r="G51" s="75"/>
      <c r="H51" s="27">
        <f>ROUNDUP(H50,0)-H50</f>
        <v>0.24000000000523869</v>
      </c>
    </row>
    <row r="52" spans="2:8" ht="18.75" customHeight="1" thickBot="1" x14ac:dyDescent="0.3">
      <c r="B52" s="26"/>
      <c r="C52" s="25"/>
      <c r="D52" s="25"/>
      <c r="E52" s="76" t="s">
        <v>29</v>
      </c>
      <c r="F52" s="76"/>
      <c r="G52" s="77"/>
      <c r="H52" s="24">
        <f>H50+H51</f>
        <v>75175</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235</v>
      </c>
      <c r="D3" s="86" t="s">
        <v>236</v>
      </c>
      <c r="E3" s="87"/>
      <c r="F3" s="87"/>
      <c r="G3" s="87"/>
      <c r="H3" s="88"/>
    </row>
    <row r="4" spans="1:8" ht="30" customHeight="1" thickBot="1" x14ac:dyDescent="0.3">
      <c r="B4" s="19" t="s">
        <v>4</v>
      </c>
      <c r="C4" s="18" t="s">
        <v>95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0.12</v>
      </c>
      <c r="G8" s="9">
        <f t="shared" ref="G8:G13" si="0">IF(AND(E8&lt;&gt;"",F8&lt;&gt;""),E8*F8,"")</f>
        <v>7800</v>
      </c>
      <c r="H8" s="59"/>
    </row>
    <row r="9" spans="1:8" ht="30" customHeight="1" x14ac:dyDescent="0.25">
      <c r="B9" s="85" t="s">
        <v>80</v>
      </c>
      <c r="C9" s="84"/>
      <c r="D9" s="79" t="s">
        <v>13</v>
      </c>
      <c r="E9" s="44">
        <v>95000</v>
      </c>
      <c r="F9" s="43">
        <v>0.08</v>
      </c>
      <c r="G9" s="42">
        <f t="shared" si="0"/>
        <v>7600</v>
      </c>
      <c r="H9" s="59">
        <f>IF(B9&lt;&gt;"",IF(LOWER(D9)="dd",F9,IF(LOWER(D9)="sm",F9*8,IF(LOWER(D9)="ms",F9*20,""))),"")</f>
        <v>0.08</v>
      </c>
    </row>
    <row r="10" spans="1:8" ht="30" customHeight="1" x14ac:dyDescent="0.25">
      <c r="B10" s="85" t="s">
        <v>81</v>
      </c>
      <c r="C10" s="84"/>
      <c r="D10" s="79" t="s">
        <v>13</v>
      </c>
      <c r="E10" s="44">
        <v>65000</v>
      </c>
      <c r="F10" s="43">
        <v>0.1</v>
      </c>
      <c r="G10" s="42">
        <f t="shared" si="0"/>
        <v>6500</v>
      </c>
      <c r="H10" s="59">
        <f>IF(B10&lt;&gt;"",IF(LOWER(D10)="dd",F10,IF(LOWER(D10)="sm",F10*8,IF(LOWER(D10)="ms",F10*20,""))),"")</f>
        <v>0.1</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21900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90587.9</v>
      </c>
      <c r="F17" s="65">
        <v>0.25</v>
      </c>
      <c r="G17" s="64">
        <f t="shared" ref="G17:G32" si="1">IF(AND(E17&lt;&gt;"",F17&lt;&gt;""),E17*F17,"")</f>
        <v>22646.974999999999</v>
      </c>
      <c r="H17" s="59"/>
    </row>
    <row r="18" spans="2:8" ht="30" customHeight="1" x14ac:dyDescent="0.25">
      <c r="B18" s="85" t="s">
        <v>83</v>
      </c>
      <c r="C18" s="84"/>
      <c r="D18" s="79" t="s">
        <v>5</v>
      </c>
      <c r="E18" s="44">
        <v>2500</v>
      </c>
      <c r="F18" s="43">
        <v>1</v>
      </c>
      <c r="G18" s="42">
        <f t="shared" si="1"/>
        <v>2500</v>
      </c>
      <c r="H18" s="59"/>
    </row>
    <row r="19" spans="2:8" ht="30" customHeight="1" x14ac:dyDescent="0.25">
      <c r="B19" s="85" t="s">
        <v>84</v>
      </c>
      <c r="C19" s="84"/>
      <c r="D19" s="79" t="s">
        <v>20</v>
      </c>
      <c r="E19" s="44">
        <v>1500</v>
      </c>
      <c r="F19" s="43">
        <v>10</v>
      </c>
      <c r="G19" s="42">
        <f t="shared" si="1"/>
        <v>15000</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40146.974999999999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1</v>
      </c>
      <c r="F36" s="8">
        <v>1</v>
      </c>
      <c r="G36" s="9">
        <f>IF(AND(E36&lt;&gt;"",F36&lt;&gt;""),E36*F36,"")</f>
        <v>1</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1</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0.14842</v>
      </c>
      <c r="G43" s="5">
        <f>IF(AND(E43&lt;&gt;"",F43&lt;&gt;""),E43*F43,"")</f>
        <v>44526</v>
      </c>
      <c r="H43" s="41">
        <f>IF(B43&lt;&gt;"",IF(LOWER(D43)="dd",F43,IF(LOWER(D43)="sm",F43*8,IF(LOWER(D43)="ms",F43*20,""))),"")</f>
        <v>0.14842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44526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106573.98</v>
      </c>
    </row>
    <row r="51" spans="2:8" ht="15" customHeight="1" thickBot="1" x14ac:dyDescent="0.3">
      <c r="B51" s="28"/>
      <c r="E51" s="75" t="s">
        <v>28</v>
      </c>
      <c r="F51" s="75" t="s">
        <v>28</v>
      </c>
      <c r="G51" s="75"/>
      <c r="H51" s="27">
        <f>ROUNDUP(H50,0)-H50</f>
        <v>2.0000000004074536E-2</v>
      </c>
    </row>
    <row r="52" spans="2:8" ht="18.75" customHeight="1" thickBot="1" x14ac:dyDescent="0.3">
      <c r="B52" s="26"/>
      <c r="C52" s="25"/>
      <c r="D52" s="25"/>
      <c r="E52" s="76" t="s">
        <v>29</v>
      </c>
      <c r="F52" s="76"/>
      <c r="G52" s="77"/>
      <c r="H52" s="24">
        <f>H50+H51</f>
        <v>106574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237</v>
      </c>
      <c r="D3" s="86" t="s">
        <v>238</v>
      </c>
      <c r="E3" s="87"/>
      <c r="F3" s="87"/>
      <c r="G3" s="87"/>
      <c r="H3" s="88"/>
    </row>
    <row r="4" spans="1:8" ht="30" customHeight="1" thickBot="1" x14ac:dyDescent="0.3">
      <c r="B4" s="19" t="s">
        <v>4</v>
      </c>
      <c r="C4" s="18" t="s">
        <v>95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4.2969E-2</v>
      </c>
      <c r="G8" s="9">
        <f t="shared" ref="G8:G13" si="0">IF(AND(E8&lt;&gt;"",F8&lt;&gt;""),E8*F8,"")</f>
        <v>2792.9850000000001</v>
      </c>
      <c r="H8" s="59"/>
    </row>
    <row r="9" spans="1:8" ht="30" customHeight="1" x14ac:dyDescent="0.25">
      <c r="B9" s="85" t="s">
        <v>97</v>
      </c>
      <c r="C9" s="84"/>
      <c r="D9" s="79" t="s">
        <v>13</v>
      </c>
      <c r="E9" s="44">
        <v>85000</v>
      </c>
      <c r="F9" s="43">
        <v>3.5808E-2</v>
      </c>
      <c r="G9" s="42">
        <f t="shared" si="0"/>
        <v>3043.68</v>
      </c>
      <c r="H9" s="59">
        <f>IF(B9&lt;&gt;"",IF(LOWER(D9)="dd",F9,IF(LOWER(D9)="sm",F9*8,IF(LOWER(D9)="ms",F9*20,""))),"")</f>
        <v>3.5808E-2</v>
      </c>
    </row>
    <row r="10" spans="1:8" ht="30" customHeight="1" x14ac:dyDescent="0.25">
      <c r="B10" s="85" t="s">
        <v>98</v>
      </c>
      <c r="C10" s="84"/>
      <c r="D10" s="79" t="s">
        <v>13</v>
      </c>
      <c r="E10" s="44">
        <v>60000</v>
      </c>
      <c r="F10" s="43">
        <v>3.5808E-2</v>
      </c>
      <c r="G10" s="42">
        <f t="shared" si="0"/>
        <v>2148.48</v>
      </c>
      <c r="H10" s="59">
        <f>IF(B10&lt;&gt;"",IF(LOWER(D10)="dd",F10,IF(LOWER(D10)="sm",F10*8,IF(LOWER(D10)="ms",F10*20,""))),"")</f>
        <v>3.5808E-2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7985.1450000000004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238</v>
      </c>
      <c r="C17" s="98"/>
      <c r="D17" s="80" t="s">
        <v>95</v>
      </c>
      <c r="E17" s="1">
        <v>46263.99</v>
      </c>
      <c r="F17" s="65">
        <v>0.71615499999999999</v>
      </c>
      <c r="G17" s="64">
        <f t="shared" ref="G17:G32" si="1">IF(AND(E17&lt;&gt;"",F17&lt;&gt;""),E17*F17,"")</f>
        <v>33132.187758449996</v>
      </c>
      <c r="H17" s="59"/>
    </row>
    <row r="18" spans="2:8" ht="30" customHeight="1" x14ac:dyDescent="0.25">
      <c r="B18" s="85" t="s">
        <v>99</v>
      </c>
      <c r="C18" s="84"/>
      <c r="D18" s="79" t="s">
        <v>20</v>
      </c>
      <c r="E18" s="44">
        <v>15000</v>
      </c>
      <c r="F18" s="43">
        <v>0.143231</v>
      </c>
      <c r="G18" s="42">
        <f t="shared" si="1"/>
        <v>2148.4650000000001</v>
      </c>
      <c r="H18" s="59"/>
    </row>
    <row r="19" spans="2:8" ht="30" customHeight="1" x14ac:dyDescent="0.25">
      <c r="B19" s="85" t="s">
        <v>100</v>
      </c>
      <c r="C19" s="84"/>
      <c r="D19" s="79" t="s">
        <v>20</v>
      </c>
      <c r="E19" s="44">
        <v>8000</v>
      </c>
      <c r="F19" s="43">
        <v>0.143231</v>
      </c>
      <c r="G19" s="42">
        <f t="shared" si="1"/>
        <v>1145.848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36426.500758449998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7.7922000000000005E-2</v>
      </c>
      <c r="G43" s="5">
        <f>IF(AND(E43&lt;&gt;"",F43&lt;&gt;""),E43*F43,"")</f>
        <v>21818.16</v>
      </c>
      <c r="H43" s="41">
        <f>IF(B43&lt;&gt;"",IF(LOWER(D43)="dd",F43,IF(LOWER(D43)="sm",F43*8,IF(LOWER(D43)="ms",F43*20,""))),"")</f>
        <v>7.7922000000000005E-2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21818.16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66229.81</v>
      </c>
    </row>
    <row r="51" spans="2:8" ht="15" customHeight="1" thickBot="1" x14ac:dyDescent="0.3">
      <c r="B51" s="28"/>
      <c r="E51" s="75" t="s">
        <v>28</v>
      </c>
      <c r="F51" s="75" t="s">
        <v>28</v>
      </c>
      <c r="G51" s="75"/>
      <c r="H51" s="27">
        <f>ROUNDUP(H50,0)-H50</f>
        <v>0.19000000000232831</v>
      </c>
    </row>
    <row r="52" spans="2:8" ht="18.75" customHeight="1" thickBot="1" x14ac:dyDescent="0.3">
      <c r="B52" s="26"/>
      <c r="C52" s="25"/>
      <c r="D52" s="25"/>
      <c r="E52" s="76" t="s">
        <v>29</v>
      </c>
      <c r="F52" s="76"/>
      <c r="G52" s="77"/>
      <c r="H52" s="24">
        <f>H50+H51</f>
        <v>66230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239</v>
      </c>
      <c r="D3" s="86" t="s">
        <v>240</v>
      </c>
      <c r="E3" s="87"/>
      <c r="F3" s="87"/>
      <c r="G3" s="87"/>
      <c r="H3" s="88"/>
    </row>
    <row r="4" spans="1:8" ht="30" customHeight="1" thickBot="1" x14ac:dyDescent="0.3">
      <c r="B4" s="19" t="s">
        <v>4</v>
      </c>
      <c r="C4" s="18" t="s">
        <v>95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5.3345999999999998E-2</v>
      </c>
      <c r="G8" s="9">
        <f t="shared" ref="G8:G13" si="0">IF(AND(E8&lt;&gt;"",F8&lt;&gt;""),E8*F8,"")</f>
        <v>3467.49</v>
      </c>
      <c r="H8" s="59"/>
    </row>
    <row r="9" spans="1:8" ht="30" customHeight="1" x14ac:dyDescent="0.25">
      <c r="B9" s="85" t="s">
        <v>97</v>
      </c>
      <c r="C9" s="84"/>
      <c r="D9" s="79" t="s">
        <v>13</v>
      </c>
      <c r="E9" s="44">
        <v>85000</v>
      </c>
      <c r="F9" s="43">
        <v>4.4455000000000001E-2</v>
      </c>
      <c r="G9" s="42">
        <f t="shared" si="0"/>
        <v>3778.6750000000002</v>
      </c>
      <c r="H9" s="59">
        <f>IF(B9&lt;&gt;"",IF(LOWER(D9)="dd",F9,IF(LOWER(D9)="sm",F9*8,IF(LOWER(D9)="ms",F9*20,""))),"")</f>
        <v>4.4455000000000001E-2</v>
      </c>
    </row>
    <row r="10" spans="1:8" ht="30" customHeight="1" x14ac:dyDescent="0.25">
      <c r="B10" s="85" t="s">
        <v>98</v>
      </c>
      <c r="C10" s="84"/>
      <c r="D10" s="79" t="s">
        <v>13</v>
      </c>
      <c r="E10" s="44">
        <v>60000</v>
      </c>
      <c r="F10" s="43">
        <v>4.4455000000000001E-2</v>
      </c>
      <c r="G10" s="42">
        <f t="shared" si="0"/>
        <v>2667.3</v>
      </c>
      <c r="H10" s="59">
        <f>IF(B10&lt;&gt;"",IF(LOWER(D10)="dd",F10,IF(LOWER(D10)="sm",F10*8,IF(LOWER(D10)="ms",F10*20,""))),"")</f>
        <v>4.4455000000000001E-2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9913.4650000000001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240</v>
      </c>
      <c r="C17" s="98"/>
      <c r="D17" s="80" t="s">
        <v>95</v>
      </c>
      <c r="E17" s="1">
        <v>125592.19</v>
      </c>
      <c r="F17" s="65">
        <v>0.88910599999999995</v>
      </c>
      <c r="G17" s="64">
        <f t="shared" ref="G17:G32" si="1">IF(AND(E17&lt;&gt;"",F17&lt;&gt;""),E17*F17,"")</f>
        <v>111664.76968214</v>
      </c>
      <c r="H17" s="59"/>
    </row>
    <row r="18" spans="2:8" ht="30" customHeight="1" x14ac:dyDescent="0.25">
      <c r="B18" s="85" t="s">
        <v>99</v>
      </c>
      <c r="C18" s="84"/>
      <c r="D18" s="79" t="s">
        <v>20</v>
      </c>
      <c r="E18" s="44">
        <v>15000</v>
      </c>
      <c r="F18" s="43">
        <v>0.17782100000000001</v>
      </c>
      <c r="G18" s="42">
        <f t="shared" si="1"/>
        <v>2667.3150000000001</v>
      </c>
      <c r="H18" s="59"/>
    </row>
    <row r="19" spans="2:8" ht="30" customHeight="1" x14ac:dyDescent="0.25">
      <c r="B19" s="85" t="s">
        <v>100</v>
      </c>
      <c r="C19" s="84"/>
      <c r="D19" s="79" t="s">
        <v>20</v>
      </c>
      <c r="E19" s="44">
        <v>8000</v>
      </c>
      <c r="F19" s="43">
        <v>0.17782100000000001</v>
      </c>
      <c r="G19" s="42">
        <f t="shared" si="1"/>
        <v>1422.568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115754.65268214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0.302838</v>
      </c>
      <c r="G43" s="5">
        <f>IF(AND(E43&lt;&gt;"",F43&lt;&gt;""),E43*F43,"")</f>
        <v>84794.64</v>
      </c>
      <c r="H43" s="41">
        <f>IF(B43&lt;&gt;"",IF(LOWER(D43)="dd",F43,IF(LOWER(D43)="sm",F43*8,IF(LOWER(D43)="ms",F43*20,""))),"")</f>
        <v>0.302838</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84794.64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210462.76</v>
      </c>
    </row>
    <row r="51" spans="2:8" ht="15" customHeight="1" thickBot="1" x14ac:dyDescent="0.3">
      <c r="B51" s="28"/>
      <c r="E51" s="75" t="s">
        <v>28</v>
      </c>
      <c r="F51" s="75" t="s">
        <v>28</v>
      </c>
      <c r="G51" s="75"/>
      <c r="H51" s="27">
        <f>ROUNDUP(H50,0)-H50</f>
        <v>0.23999999999068677</v>
      </c>
    </row>
    <row r="52" spans="2:8" ht="18.75" customHeight="1" thickBot="1" x14ac:dyDescent="0.3">
      <c r="B52" s="26"/>
      <c r="C52" s="25"/>
      <c r="D52" s="25"/>
      <c r="E52" s="76" t="s">
        <v>29</v>
      </c>
      <c r="F52" s="76"/>
      <c r="G52" s="77"/>
      <c r="H52" s="24">
        <f>H50+H51</f>
        <v>210463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241</v>
      </c>
      <c r="D3" s="86" t="s">
        <v>242</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2.0937000000000001E-2</v>
      </c>
      <c r="G8" s="9">
        <f t="shared" ref="G8:G13" si="0">IF(AND(E8&lt;&gt;"",F8&lt;&gt;""),E8*F8,"")</f>
        <v>1360.905</v>
      </c>
      <c r="H8" s="59"/>
    </row>
    <row r="9" spans="1:8" ht="30" customHeight="1" x14ac:dyDescent="0.25">
      <c r="B9" s="85" t="s">
        <v>97</v>
      </c>
      <c r="C9" s="84"/>
      <c r="D9" s="79" t="s">
        <v>13</v>
      </c>
      <c r="E9" s="44">
        <v>85000</v>
      </c>
      <c r="F9" s="43">
        <v>1.7448000000000002E-2</v>
      </c>
      <c r="G9" s="42">
        <f t="shared" si="0"/>
        <v>1483.0800000000002</v>
      </c>
      <c r="H9" s="59">
        <f>IF(B9&lt;&gt;"",IF(LOWER(D9)="dd",F9,IF(LOWER(D9)="sm",F9*8,IF(LOWER(D9)="ms",F9*20,""))),"")</f>
        <v>1.7448000000000002E-2</v>
      </c>
    </row>
    <row r="10" spans="1:8" ht="30" customHeight="1" x14ac:dyDescent="0.25">
      <c r="B10" s="85" t="s">
        <v>98</v>
      </c>
      <c r="C10" s="84"/>
      <c r="D10" s="79" t="s">
        <v>13</v>
      </c>
      <c r="E10" s="44">
        <v>60000</v>
      </c>
      <c r="F10" s="43">
        <v>1.7448000000000002E-2</v>
      </c>
      <c r="G10" s="42">
        <f t="shared" si="0"/>
        <v>1046.8800000000001</v>
      </c>
      <c r="H10" s="59">
        <f>IF(B10&lt;&gt;"",IF(LOWER(D10)="dd",F10,IF(LOWER(D10)="sm",F10*8,IF(LOWER(D10)="ms",F10*20,""))),"")</f>
        <v>1.7448000000000002E-2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3890.8650000000002</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242</v>
      </c>
      <c r="C17" s="98"/>
      <c r="D17" s="80" t="s">
        <v>5</v>
      </c>
      <c r="E17" s="1">
        <v>11980.8</v>
      </c>
      <c r="F17" s="65">
        <v>0.34895500000000002</v>
      </c>
      <c r="G17" s="64">
        <f t="shared" ref="G17:G32" si="1">IF(AND(E17&lt;&gt;"",F17&lt;&gt;""),E17*F17,"")</f>
        <v>4180.7600640000001</v>
      </c>
      <c r="H17" s="59"/>
    </row>
    <row r="18" spans="2:8" ht="30" customHeight="1" x14ac:dyDescent="0.25">
      <c r="B18" s="85" t="s">
        <v>99</v>
      </c>
      <c r="C18" s="84"/>
      <c r="D18" s="79" t="s">
        <v>20</v>
      </c>
      <c r="E18" s="44">
        <v>15000</v>
      </c>
      <c r="F18" s="43">
        <v>6.9791000000000006E-2</v>
      </c>
      <c r="G18" s="42">
        <f t="shared" si="1"/>
        <v>1046.865</v>
      </c>
      <c r="H18" s="59"/>
    </row>
    <row r="19" spans="2:8" ht="30" customHeight="1" x14ac:dyDescent="0.25">
      <c r="B19" s="85" t="s">
        <v>100</v>
      </c>
      <c r="C19" s="84"/>
      <c r="D19" s="79" t="s">
        <v>20</v>
      </c>
      <c r="E19" s="44">
        <v>8000</v>
      </c>
      <c r="F19" s="43">
        <v>6.9791000000000006E-2</v>
      </c>
      <c r="G19" s="42">
        <f t="shared" si="1"/>
        <v>558.32800000000009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5785.9530640000003</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1.8925000000000001E-2</v>
      </c>
      <c r="G43" s="5">
        <f>IF(AND(E43&lt;&gt;"",F43&lt;&gt;""),E43*F43,"")</f>
        <v>5299</v>
      </c>
      <c r="H43" s="41">
        <f>IF(B43&lt;&gt;"",IF(LOWER(D43)="dd",F43,IF(LOWER(D43)="sm",F43*8,IF(LOWER(D43)="ms",F43*20,""))),"")</f>
        <v>1.8925000000000001E-2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5299</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14975.82</v>
      </c>
    </row>
    <row r="51" spans="2:8" ht="15" customHeight="1" thickBot="1" x14ac:dyDescent="0.3">
      <c r="B51" s="28"/>
      <c r="E51" s="75" t="s">
        <v>28</v>
      </c>
      <c r="F51" s="75" t="s">
        <v>28</v>
      </c>
      <c r="G51" s="75"/>
      <c r="H51" s="27">
        <f>ROUNDUP(H50,0)-H50</f>
        <v>0.18000000000029104</v>
      </c>
    </row>
    <row r="52" spans="2:8" ht="18.75" customHeight="1" thickBot="1" x14ac:dyDescent="0.3">
      <c r="B52" s="26"/>
      <c r="C52" s="25"/>
      <c r="D52" s="25"/>
      <c r="E52" s="76" t="s">
        <v>29</v>
      </c>
      <c r="F52" s="76"/>
      <c r="G52" s="77"/>
      <c r="H52" s="24">
        <f>H50+H51</f>
        <v>14976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243</v>
      </c>
      <c r="D3" s="86" t="s">
        <v>244</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0.12</v>
      </c>
      <c r="G8" s="9">
        <f t="shared" ref="G8:G13" si="0">IF(AND(E8&lt;&gt;"",F8&lt;&gt;""),E8*F8,"")</f>
        <v>7800</v>
      </c>
      <c r="H8" s="59"/>
    </row>
    <row r="9" spans="1:8" ht="30" customHeight="1" x14ac:dyDescent="0.25">
      <c r="B9" s="85" t="s">
        <v>80</v>
      </c>
      <c r="C9" s="84"/>
      <c r="D9" s="79" t="s">
        <v>13</v>
      </c>
      <c r="E9" s="44">
        <v>95000</v>
      </c>
      <c r="F9" s="43">
        <v>0.08</v>
      </c>
      <c r="G9" s="42">
        <f t="shared" si="0"/>
        <v>7600</v>
      </c>
      <c r="H9" s="59">
        <f>IF(B9&lt;&gt;"",IF(LOWER(D9)="dd",F9,IF(LOWER(D9)="sm",F9*8,IF(LOWER(D9)="ms",F9*20,""))),"")</f>
        <v>0.08</v>
      </c>
    </row>
    <row r="10" spans="1:8" ht="30" customHeight="1" x14ac:dyDescent="0.25">
      <c r="B10" s="85" t="s">
        <v>81</v>
      </c>
      <c r="C10" s="84"/>
      <c r="D10" s="79" t="s">
        <v>13</v>
      </c>
      <c r="E10" s="44">
        <v>65000</v>
      </c>
      <c r="F10" s="43">
        <v>0.1</v>
      </c>
      <c r="G10" s="42">
        <f t="shared" si="0"/>
        <v>6500</v>
      </c>
      <c r="H10" s="59">
        <f>IF(B10&lt;&gt;"",IF(LOWER(D10)="dd",F10,IF(LOWER(D10)="sm",F10*8,IF(LOWER(D10)="ms",F10*20,""))),"")</f>
        <v>0.1</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21900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106495</v>
      </c>
      <c r="F17" s="65">
        <v>0.25</v>
      </c>
      <c r="G17" s="64">
        <f t="shared" ref="G17:G32" si="1">IF(AND(E17&lt;&gt;"",F17&lt;&gt;""),E17*F17,"")</f>
        <v>26623.75</v>
      </c>
      <c r="H17" s="59"/>
    </row>
    <row r="18" spans="2:8" ht="30" customHeight="1" x14ac:dyDescent="0.25">
      <c r="B18" s="85" t="s">
        <v>83</v>
      </c>
      <c r="C18" s="84"/>
      <c r="D18" s="79" t="s">
        <v>5</v>
      </c>
      <c r="E18" s="44">
        <v>2500</v>
      </c>
      <c r="F18" s="43">
        <v>1</v>
      </c>
      <c r="G18" s="42">
        <f t="shared" si="1"/>
        <v>2500</v>
      </c>
      <c r="H18" s="59"/>
    </row>
    <row r="19" spans="2:8" ht="30" customHeight="1" x14ac:dyDescent="0.25">
      <c r="B19" s="85" t="s">
        <v>84</v>
      </c>
      <c r="C19" s="84"/>
      <c r="D19" s="79" t="s">
        <v>20</v>
      </c>
      <c r="E19" s="44">
        <v>1500</v>
      </c>
      <c r="F19" s="43">
        <v>10</v>
      </c>
      <c r="G19" s="42">
        <f t="shared" si="1"/>
        <v>15000</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44123.75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0.153587</v>
      </c>
      <c r="G43" s="5">
        <f>IF(AND(E43&lt;&gt;"",F43&lt;&gt;""),E43*F43,"")</f>
        <v>46076.1</v>
      </c>
      <c r="H43" s="41">
        <f>IF(B43&lt;&gt;"",IF(LOWER(D43)="dd",F43,IF(LOWER(D43)="sm",F43*8,IF(LOWER(D43)="ms",F43*20,""))),"")</f>
        <v>0.153587</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46076.1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112099.85</v>
      </c>
    </row>
    <row r="51" spans="2:8" ht="15" customHeight="1" thickBot="1" x14ac:dyDescent="0.3">
      <c r="B51" s="28"/>
      <c r="E51" s="75" t="s">
        <v>28</v>
      </c>
      <c r="F51" s="75" t="s">
        <v>28</v>
      </c>
      <c r="G51" s="75"/>
      <c r="H51" s="27">
        <f>ROUNDUP(H50,0)-H50</f>
        <v>0.14999999999417923</v>
      </c>
    </row>
    <row r="52" spans="2:8" ht="18.75" customHeight="1" thickBot="1" x14ac:dyDescent="0.3">
      <c r="B52" s="26"/>
      <c r="C52" s="25"/>
      <c r="D52" s="25"/>
      <c r="E52" s="76" t="s">
        <v>29</v>
      </c>
      <c r="F52" s="76"/>
      <c r="G52" s="77"/>
      <c r="H52" s="24">
        <f>H50+H51</f>
        <v>112100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245</v>
      </c>
      <c r="D3" s="86" t="s">
        <v>246</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247</v>
      </c>
      <c r="C8" s="93"/>
      <c r="D8" s="78" t="s">
        <v>13</v>
      </c>
      <c r="E8" s="3">
        <v>75000</v>
      </c>
      <c r="F8" s="8">
        <v>2.8063999999999999E-2</v>
      </c>
      <c r="G8" s="9">
        <f t="shared" ref="G8:G13" si="0">IF(AND(E8&lt;&gt;"",F8&lt;&gt;""),E8*F8,"")</f>
        <v>2104.7999999999997</v>
      </c>
      <c r="H8" s="59"/>
    </row>
    <row r="9" spans="1:8" ht="30" customHeight="1" x14ac:dyDescent="0.25">
      <c r="B9" s="85" t="s">
        <v>248</v>
      </c>
      <c r="C9" s="84"/>
      <c r="D9" s="79" t="s">
        <v>13</v>
      </c>
      <c r="E9" s="44">
        <v>85000</v>
      </c>
      <c r="F9" s="43">
        <v>2.8063999999999999E-2</v>
      </c>
      <c r="G9" s="42">
        <f t="shared" si="0"/>
        <v>2385.44</v>
      </c>
      <c r="H9" s="59">
        <f>IF(B9&lt;&gt;"",IF(LOWER(D9)="dd",F9,IF(LOWER(D9)="sm",F9*8,IF(LOWER(D9)="ms",F9*20,""))),"")</f>
        <v>2.8063999999999999E-2</v>
      </c>
    </row>
    <row r="10" spans="1:8" ht="30" customHeight="1" x14ac:dyDescent="0.25">
      <c r="B10" s="85" t="s">
        <v>249</v>
      </c>
      <c r="C10" s="84"/>
      <c r="D10" s="79" t="s">
        <v>13</v>
      </c>
      <c r="E10" s="44">
        <v>60000</v>
      </c>
      <c r="F10" s="43">
        <v>2.8063999999999999E-2</v>
      </c>
      <c r="G10" s="42">
        <f t="shared" si="0"/>
        <v>1683.84</v>
      </c>
      <c r="H10" s="59">
        <f>IF(B10&lt;&gt;"",IF(LOWER(D10)="dd",F10,IF(LOWER(D10)="sm",F10*8,IF(LOWER(D10)="ms",F10*20,""))),"")</f>
        <v>2.8063999999999999E-2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6174.08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246</v>
      </c>
      <c r="C17" s="98"/>
      <c r="D17" s="80" t="s">
        <v>74</v>
      </c>
      <c r="E17" s="1">
        <v>16202.56</v>
      </c>
      <c r="F17" s="65">
        <v>1</v>
      </c>
      <c r="G17" s="64">
        <f t="shared" ref="G17:G32" si="1">IF(AND(E17&lt;&gt;"",F17&lt;&gt;""),E17*F17,"")</f>
        <v>16202.56</v>
      </c>
      <c r="H17" s="59"/>
    </row>
    <row r="18" spans="2:8" ht="30" customHeight="1" x14ac:dyDescent="0.25">
      <c r="B18" s="85" t="s">
        <v>250</v>
      </c>
      <c r="C18" s="84"/>
      <c r="D18" s="79" t="s">
        <v>20</v>
      </c>
      <c r="E18" s="44">
        <v>12000</v>
      </c>
      <c r="F18" s="43">
        <v>0.112257</v>
      </c>
      <c r="G18" s="42">
        <f t="shared" si="1"/>
        <v>1347.0840000000001</v>
      </c>
      <c r="H18" s="59"/>
    </row>
    <row r="19" spans="2:8" ht="30" customHeight="1" x14ac:dyDescent="0.25">
      <c r="B19" s="85" t="s">
        <v>251</v>
      </c>
      <c r="C19" s="84"/>
      <c r="D19" s="79" t="s">
        <v>20</v>
      </c>
      <c r="E19" s="44">
        <v>15000</v>
      </c>
      <c r="F19" s="43">
        <v>0.112257</v>
      </c>
      <c r="G19" s="42">
        <f t="shared" si="1"/>
        <v>1683.855</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19233.499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252</v>
      </c>
      <c r="C43" s="93"/>
      <c r="D43" s="10" t="s">
        <v>13</v>
      </c>
      <c r="E43" s="11">
        <v>330000</v>
      </c>
      <c r="F43" s="4">
        <v>2.8976999999999999E-2</v>
      </c>
      <c r="G43" s="5">
        <f>IF(AND(E43&lt;&gt;"",F43&lt;&gt;""),E43*F43,"")</f>
        <v>9562.41</v>
      </c>
      <c r="H43" s="41">
        <f>IF(B43&lt;&gt;"",IF(LOWER(D43)="dd",F43,IF(LOWER(D43)="sm",F43*8,IF(LOWER(D43)="ms",F43*20,""))),"")</f>
        <v>2.8976999999999999E-2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9562.41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34969.99</v>
      </c>
    </row>
    <row r="51" spans="2:8" ht="15" customHeight="1" thickBot="1" x14ac:dyDescent="0.3">
      <c r="B51" s="28"/>
      <c r="E51" s="75" t="s">
        <v>28</v>
      </c>
      <c r="F51" s="75" t="s">
        <v>28</v>
      </c>
      <c r="G51" s="75"/>
      <c r="H51" s="27">
        <f>ROUNDUP(H50,0)-H50</f>
        <v>1.0000000002037268E-2</v>
      </c>
    </row>
    <row r="52" spans="2:8" ht="18.75" customHeight="1" thickBot="1" x14ac:dyDescent="0.3">
      <c r="B52" s="26"/>
      <c r="C52" s="25"/>
      <c r="D52" s="25"/>
      <c r="E52" s="76" t="s">
        <v>29</v>
      </c>
      <c r="F52" s="76"/>
      <c r="G52" s="77"/>
      <c r="H52" s="24">
        <f>H50+H51</f>
        <v>34970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253</v>
      </c>
      <c r="D3" s="86" t="s">
        <v>254</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255</v>
      </c>
      <c r="C8" s="93"/>
      <c r="D8" s="78" t="s">
        <v>13</v>
      </c>
      <c r="E8" s="3">
        <v>75000</v>
      </c>
      <c r="F8" s="8">
        <v>5.1460000000000004E-3</v>
      </c>
      <c r="G8" s="9">
        <f t="shared" ref="G8:G13" si="0">IF(AND(E8&lt;&gt;"",F8&lt;&gt;""),E8*F8,"")</f>
        <v>385.95000000000005</v>
      </c>
      <c r="H8" s="59"/>
    </row>
    <row r="9" spans="1:8" ht="30" customHeight="1" x14ac:dyDescent="0.25">
      <c r="B9" s="85" t="s">
        <v>256</v>
      </c>
      <c r="C9" s="84"/>
      <c r="D9" s="79" t="s">
        <v>13</v>
      </c>
      <c r="E9" s="44">
        <v>45000</v>
      </c>
      <c r="F9" s="43">
        <v>5.1460000000000004E-3</v>
      </c>
      <c r="G9" s="42">
        <f t="shared" si="0"/>
        <v>231.57000000000002</v>
      </c>
      <c r="H9" s="59">
        <f>IF(B9&lt;&gt;"",IF(LOWER(D9)="dd",F9,IF(LOWER(D9)="sm",F9*8,IF(LOWER(D9)="ms",F9*20,""))),"")</f>
        <v>5.1460000000000004E-3</v>
      </c>
    </row>
    <row r="10" spans="1:8" ht="30" customHeight="1" x14ac:dyDescent="0.25">
      <c r="B10" s="85"/>
      <c r="C10" s="84"/>
      <c r="D10" s="79"/>
      <c r="E10" s="44"/>
      <c r="F10" s="43"/>
      <c r="G10" s="42" t="str">
        <f t="shared" si="0"/>
        <v/>
      </c>
      <c r="H10" s="59" t="str">
        <f>IF(B10&lt;&gt;"",IF(LOWER(D10)="dd",F10,IF(LOWER(D10)="sm",F10*8,IF(LOWER(D10)="ms",F10*20,""))),"")</f>
        <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617.5200000000001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257</v>
      </c>
      <c r="C17" s="98"/>
      <c r="D17" s="80" t="s">
        <v>20</v>
      </c>
      <c r="E17" s="1">
        <v>3117.61</v>
      </c>
      <c r="F17" s="65">
        <v>1</v>
      </c>
      <c r="G17" s="64">
        <f t="shared" ref="G17:G32" si="1">IF(AND(E17&lt;&gt;"",F17&lt;&gt;""),E17*F17,"")</f>
        <v>3117.61</v>
      </c>
      <c r="H17" s="59"/>
    </row>
    <row r="18" spans="2:8" ht="30" customHeight="1" x14ac:dyDescent="0.25">
      <c r="B18" s="85" t="s">
        <v>258</v>
      </c>
      <c r="C18" s="84"/>
      <c r="D18" s="79" t="s">
        <v>20</v>
      </c>
      <c r="E18" s="44">
        <v>200</v>
      </c>
      <c r="F18" s="43">
        <v>10.291971</v>
      </c>
      <c r="G18" s="42">
        <f t="shared" si="1"/>
        <v>2058.3942000000002</v>
      </c>
      <c r="H18" s="59"/>
    </row>
    <row r="19" spans="2:8" ht="30" customHeight="1" x14ac:dyDescent="0.25">
      <c r="B19" s="85" t="s">
        <v>259</v>
      </c>
      <c r="C19" s="84"/>
      <c r="D19" s="79" t="s">
        <v>20</v>
      </c>
      <c r="E19" s="44">
        <v>500</v>
      </c>
      <c r="F19" s="43">
        <v>2.5729929999999999</v>
      </c>
      <c r="G19" s="42">
        <f t="shared" si="1"/>
        <v>1286.4965</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6462.5007000000005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260</v>
      </c>
      <c r="C43" s="93"/>
      <c r="D43" s="10" t="s">
        <v>13</v>
      </c>
      <c r="E43" s="11">
        <v>330000</v>
      </c>
      <c r="F43" s="4">
        <v>1.4151E-2</v>
      </c>
      <c r="G43" s="5">
        <f>IF(AND(E43&lt;&gt;"",F43&lt;&gt;""),E43*F43,"")</f>
        <v>4669.83</v>
      </c>
      <c r="H43" s="41">
        <f>IF(B43&lt;&gt;"",IF(LOWER(D43)="dd",F43,IF(LOWER(D43)="sm",F43*8,IF(LOWER(D43)="ms",F43*20,""))),"")</f>
        <v>1.4151E-2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4669.83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11749.85</v>
      </c>
    </row>
    <row r="51" spans="2:8" ht="15" customHeight="1" thickBot="1" x14ac:dyDescent="0.3">
      <c r="B51" s="28"/>
      <c r="E51" s="75" t="s">
        <v>28</v>
      </c>
      <c r="F51" s="75" t="s">
        <v>28</v>
      </c>
      <c r="G51" s="75"/>
      <c r="H51" s="27">
        <f>ROUNDUP(H50,0)-H50</f>
        <v>0.1499999999996362</v>
      </c>
    </row>
    <row r="52" spans="2:8" ht="18.75" customHeight="1" thickBot="1" x14ac:dyDescent="0.3">
      <c r="B52" s="26"/>
      <c r="C52" s="25"/>
      <c r="D52" s="25"/>
      <c r="E52" s="76" t="s">
        <v>29</v>
      </c>
      <c r="F52" s="76"/>
      <c r="G52" s="77"/>
      <c r="H52" s="24">
        <f>H50+H51</f>
        <v>11750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261</v>
      </c>
      <c r="D3" s="86" t="s">
        <v>262</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3.2194E-2</v>
      </c>
      <c r="G8" s="9">
        <f t="shared" ref="G8:G13" si="0">IF(AND(E8&lt;&gt;"",F8&lt;&gt;""),E8*F8,"")</f>
        <v>2092.61</v>
      </c>
      <c r="H8" s="59"/>
    </row>
    <row r="9" spans="1:8" ht="30" customHeight="1" x14ac:dyDescent="0.25">
      <c r="B9" s="85" t="s">
        <v>97</v>
      </c>
      <c r="C9" s="84"/>
      <c r="D9" s="79" t="s">
        <v>13</v>
      </c>
      <c r="E9" s="44">
        <v>85000</v>
      </c>
      <c r="F9" s="43">
        <v>2.6828999999999999E-2</v>
      </c>
      <c r="G9" s="42">
        <f t="shared" si="0"/>
        <v>2280.4649999999997</v>
      </c>
      <c r="H9" s="59">
        <f>IF(B9&lt;&gt;"",IF(LOWER(D9)="dd",F9,IF(LOWER(D9)="sm",F9*8,IF(LOWER(D9)="ms",F9*20,""))),"")</f>
        <v>2.6828999999999999E-2</v>
      </c>
    </row>
    <row r="10" spans="1:8" ht="30" customHeight="1" x14ac:dyDescent="0.25">
      <c r="B10" s="85" t="s">
        <v>98</v>
      </c>
      <c r="C10" s="84"/>
      <c r="D10" s="79" t="s">
        <v>13</v>
      </c>
      <c r="E10" s="44">
        <v>60000</v>
      </c>
      <c r="F10" s="43">
        <v>2.6828999999999999E-2</v>
      </c>
      <c r="G10" s="42">
        <f t="shared" si="0"/>
        <v>1609.74</v>
      </c>
      <c r="H10" s="59">
        <f>IF(B10&lt;&gt;"",IF(LOWER(D10)="dd",F10,IF(LOWER(D10)="sm",F10*8,IF(LOWER(D10)="ms",F10*20,""))),"")</f>
        <v>2.6828999999999999E-2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5982.8149999999996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262</v>
      </c>
      <c r="C17" s="98"/>
      <c r="D17" s="80" t="s">
        <v>32</v>
      </c>
      <c r="E17" s="1">
        <v>17287.23</v>
      </c>
      <c r="F17" s="65">
        <v>1</v>
      </c>
      <c r="G17" s="64">
        <f t="shared" ref="G17:G32" si="1">IF(AND(E17&lt;&gt;"",F17&lt;&gt;""),E17*F17,"")</f>
        <v>17287.23</v>
      </c>
      <c r="H17" s="59"/>
    </row>
    <row r="18" spans="2:8" ht="30" customHeight="1" x14ac:dyDescent="0.25">
      <c r="B18" s="85" t="s">
        <v>99</v>
      </c>
      <c r="C18" s="84"/>
      <c r="D18" s="79" t="s">
        <v>20</v>
      </c>
      <c r="E18" s="44">
        <v>15000</v>
      </c>
      <c r="F18" s="43">
        <v>0.10731400000000001</v>
      </c>
      <c r="G18" s="42">
        <f t="shared" si="1"/>
        <v>1609.71</v>
      </c>
      <c r="H18" s="59"/>
    </row>
    <row r="19" spans="2:8" ht="30" customHeight="1" x14ac:dyDescent="0.25">
      <c r="B19" s="85" t="s">
        <v>100</v>
      </c>
      <c r="C19" s="84"/>
      <c r="D19" s="79" t="s">
        <v>20</v>
      </c>
      <c r="E19" s="44">
        <v>8000</v>
      </c>
      <c r="F19" s="43">
        <v>0.10731400000000001</v>
      </c>
      <c r="G19" s="42">
        <f t="shared" si="1"/>
        <v>858.51200000000006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19755.451999999997</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1.6624E-2</v>
      </c>
      <c r="G43" s="5">
        <f>IF(AND(E43&lt;&gt;"",F43&lt;&gt;""),E43*F43,"")</f>
        <v>4654.72</v>
      </c>
      <c r="H43" s="41">
        <f>IF(B43&lt;&gt;"",IF(LOWER(D43)="dd",F43,IF(LOWER(D43)="sm",F43*8,IF(LOWER(D43)="ms",F43*20,""))),"")</f>
        <v>1.6624E-2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4654.72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30392.99</v>
      </c>
    </row>
    <row r="51" spans="2:8" ht="15" customHeight="1" thickBot="1" x14ac:dyDescent="0.3">
      <c r="B51" s="28"/>
      <c r="E51" s="75" t="s">
        <v>28</v>
      </c>
      <c r="F51" s="75" t="s">
        <v>28</v>
      </c>
      <c r="G51" s="75"/>
      <c r="H51" s="27">
        <f>ROUNDUP(H50,0)-H50</f>
        <v>9.9999999983992893E-3</v>
      </c>
    </row>
    <row r="52" spans="2:8" ht="18.75" customHeight="1" thickBot="1" x14ac:dyDescent="0.3">
      <c r="B52" s="26"/>
      <c r="C52" s="25"/>
      <c r="D52" s="25"/>
      <c r="E52" s="76" t="s">
        <v>29</v>
      </c>
      <c r="F52" s="76"/>
      <c r="G52" s="77"/>
      <c r="H52" s="24">
        <f>H50+H51</f>
        <v>30393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1189">
    <tabColor rgb="FFC00000"/>
    <pageSetUpPr fitToPage="1"/>
  </sheetPr>
  <dimension ref="A1:H129"/>
  <sheetViews>
    <sheetView tabSelected="1"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263</v>
      </c>
      <c r="D3" s="86" t="s">
        <v>264</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265</v>
      </c>
      <c r="C8" s="93"/>
      <c r="D8" s="78" t="s">
        <v>13</v>
      </c>
      <c r="E8" s="3">
        <v>65000</v>
      </c>
      <c r="F8" s="8">
        <v>0.06</v>
      </c>
      <c r="G8" s="9">
        <f t="shared" ref="G8:G13" si="0">IF(AND(E8&lt;&gt;"",F8&lt;&gt;""),E8*F8,"")</f>
        <v>3900</v>
      </c>
      <c r="H8" s="59"/>
    </row>
    <row r="9" spans="1:8" ht="30" customHeight="1" x14ac:dyDescent="0.25">
      <c r="B9" s="85" t="s">
        <v>266</v>
      </c>
      <c r="C9" s="84"/>
      <c r="D9" s="79" t="s">
        <v>13</v>
      </c>
      <c r="E9" s="44">
        <v>85000</v>
      </c>
      <c r="F9" s="43">
        <v>0.06</v>
      </c>
      <c r="G9" s="42">
        <f t="shared" si="0"/>
        <v>5100</v>
      </c>
      <c r="H9" s="59">
        <f>IF(B9&lt;&gt;"",IF(LOWER(D9)="dd",F9,IF(LOWER(D9)="sm",F9*8,IF(LOWER(D9)="ms",F9*20,""))),"")</f>
        <v>0.06</v>
      </c>
    </row>
    <row r="10" spans="1:8" ht="30" customHeight="1" x14ac:dyDescent="0.25">
      <c r="B10" s="85" t="s">
        <v>267</v>
      </c>
      <c r="C10" s="84"/>
      <c r="D10" s="79" t="s">
        <v>13</v>
      </c>
      <c r="E10" s="44">
        <v>75000</v>
      </c>
      <c r="F10" s="43">
        <v>0.05</v>
      </c>
      <c r="G10" s="42">
        <f t="shared" si="0"/>
        <v>3750</v>
      </c>
      <c r="H10" s="59">
        <f>IF(B10&lt;&gt;"",IF(LOWER(D10)="dd",F10,IF(LOWER(D10)="sm",F10*8,IF(LOWER(D10)="ms",F10*20,""))),"")</f>
        <v>0.05</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12750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264</v>
      </c>
      <c r="C17" s="98"/>
      <c r="D17" s="80" t="s">
        <v>20</v>
      </c>
      <c r="E17" s="1">
        <v>79922.399999999994</v>
      </c>
      <c r="F17" s="65">
        <v>1</v>
      </c>
      <c r="G17" s="64">
        <f t="shared" ref="G17:G32" si="1">IF(AND(E17&lt;&gt;"",F17&lt;&gt;""),E17*F17,"")</f>
        <v>79922.399999999994</v>
      </c>
      <c r="H17" s="59"/>
    </row>
    <row r="18" spans="2:8" ht="30" customHeight="1" x14ac:dyDescent="0.25">
      <c r="B18" s="85" t="s">
        <v>268</v>
      </c>
      <c r="C18" s="84"/>
      <c r="D18" s="79" t="s">
        <v>20</v>
      </c>
      <c r="E18" s="44">
        <v>2500</v>
      </c>
      <c r="F18" s="43">
        <v>2</v>
      </c>
      <c r="G18" s="42">
        <f t="shared" si="1"/>
        <v>5000</v>
      </c>
      <c r="H18" s="59"/>
    </row>
    <row r="19" spans="2:8" ht="30" customHeight="1" x14ac:dyDescent="0.25">
      <c r="B19" s="85" t="s">
        <v>269</v>
      </c>
      <c r="C19" s="84"/>
      <c r="D19" s="79" t="s">
        <v>20</v>
      </c>
      <c r="E19" s="44">
        <v>1200</v>
      </c>
      <c r="F19" s="43">
        <v>6</v>
      </c>
      <c r="G19" s="42">
        <f t="shared" si="1"/>
        <v>7200</v>
      </c>
      <c r="H19" s="59"/>
    </row>
    <row r="20" spans="2:8" ht="30" customHeight="1" x14ac:dyDescent="0.25">
      <c r="B20" s="85" t="s">
        <v>270</v>
      </c>
      <c r="C20" s="84"/>
      <c r="D20" s="79" t="s">
        <v>32</v>
      </c>
      <c r="E20" s="44">
        <v>3500</v>
      </c>
      <c r="F20" s="43">
        <v>2</v>
      </c>
      <c r="G20" s="42">
        <f t="shared" si="1"/>
        <v>7000</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99122.4</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271</v>
      </c>
      <c r="C43" s="93"/>
      <c r="D43" s="10" t="s">
        <v>13</v>
      </c>
      <c r="E43" s="11">
        <v>330000</v>
      </c>
      <c r="F43" s="4">
        <v>0.123101</v>
      </c>
      <c r="G43" s="5">
        <f>IF(AND(E43&lt;&gt;"",F43&lt;&gt;""),E43*F43,"")</f>
        <v>40623.33</v>
      </c>
      <c r="H43" s="41">
        <f>IF(B43&lt;&gt;"",IF(LOWER(D43)="dd",F43,IF(LOWER(D43)="sm",F43*8,IF(LOWER(D43)="ms",F43*20,""))),"")</f>
        <v>0.123101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40623.33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152495.73000000001</v>
      </c>
    </row>
    <row r="51" spans="2:8" ht="15" customHeight="1" thickBot="1" x14ac:dyDescent="0.3">
      <c r="B51" s="28"/>
      <c r="E51" s="75" t="s">
        <v>28</v>
      </c>
      <c r="F51" s="75" t="s">
        <v>28</v>
      </c>
      <c r="G51" s="75"/>
      <c r="H51" s="27">
        <f>ROUNDUP(H50,0)-H50</f>
        <v>0.26999999998952262</v>
      </c>
    </row>
    <row r="52" spans="2:8" ht="18.75" customHeight="1" thickBot="1" x14ac:dyDescent="0.3">
      <c r="B52" s="26"/>
      <c r="C52" s="25"/>
      <c r="D52" s="25"/>
      <c r="E52" s="76" t="s">
        <v>29</v>
      </c>
      <c r="F52" s="76"/>
      <c r="G52" s="77"/>
      <c r="H52" s="24">
        <f>H50+H51</f>
        <v>152496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82" orientation="portrait" horizontalDpi="300" verticalDpi="3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272</v>
      </c>
      <c r="D3" s="86" t="s">
        <v>273</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65</v>
      </c>
      <c r="C8" s="93"/>
      <c r="D8" s="78" t="s">
        <v>13</v>
      </c>
      <c r="E8" s="3">
        <v>65000</v>
      </c>
      <c r="F8" s="8">
        <v>2.9873E-2</v>
      </c>
      <c r="G8" s="9">
        <f t="shared" ref="G8:G13" si="0">IF(AND(E8&lt;&gt;"",F8&lt;&gt;""),E8*F8,"")</f>
        <v>1941.7450000000001</v>
      </c>
      <c r="H8" s="59"/>
    </row>
    <row r="9" spans="1:8" ht="30" customHeight="1" x14ac:dyDescent="0.25">
      <c r="B9" s="85" t="s">
        <v>66</v>
      </c>
      <c r="C9" s="84"/>
      <c r="D9" s="79" t="s">
        <v>13</v>
      </c>
      <c r="E9" s="44">
        <v>75000</v>
      </c>
      <c r="F9" s="43">
        <v>2.2405000000000001E-2</v>
      </c>
      <c r="G9" s="42">
        <f t="shared" si="0"/>
        <v>1680.375</v>
      </c>
      <c r="H9" s="59">
        <f>IF(B9&lt;&gt;"",IF(LOWER(D9)="dd",F9,IF(LOWER(D9)="sm",F9*8,IF(LOWER(D9)="ms",F9*20,""))),"")</f>
        <v>2.2405000000000001E-2</v>
      </c>
    </row>
    <row r="10" spans="1:8" ht="30" customHeight="1" x14ac:dyDescent="0.25">
      <c r="B10" s="85" t="s">
        <v>67</v>
      </c>
      <c r="C10" s="84"/>
      <c r="D10" s="79" t="s">
        <v>13</v>
      </c>
      <c r="E10" s="44">
        <v>55000</v>
      </c>
      <c r="F10" s="43">
        <v>1.8671E-2</v>
      </c>
      <c r="G10" s="42">
        <f t="shared" si="0"/>
        <v>1026.905</v>
      </c>
      <c r="H10" s="59">
        <f>IF(B10&lt;&gt;"",IF(LOWER(D10)="dd",F10,IF(LOWER(D10)="sm",F10*8,IF(LOWER(D10)="ms",F10*20,""))),"")</f>
        <v>1.8671E-2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4649.0249999999996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68</v>
      </c>
      <c r="C17" s="98"/>
      <c r="D17" s="80" t="s">
        <v>20</v>
      </c>
      <c r="E17" s="1">
        <v>1586.87</v>
      </c>
      <c r="F17" s="65">
        <v>7.4682890000000004</v>
      </c>
      <c r="G17" s="64">
        <f t="shared" ref="G17:G32" si="1">IF(AND(E17&lt;&gt;"",F17&lt;&gt;""),E17*F17,"")</f>
        <v>11851.20376543</v>
      </c>
      <c r="H17" s="59"/>
    </row>
    <row r="18" spans="2:8" ht="30" customHeight="1" x14ac:dyDescent="0.25">
      <c r="B18" s="85" t="s">
        <v>69</v>
      </c>
      <c r="C18" s="84"/>
      <c r="D18" s="79" t="s">
        <v>20</v>
      </c>
      <c r="E18" s="44">
        <v>500</v>
      </c>
      <c r="F18" s="43">
        <v>3.7341440000000001</v>
      </c>
      <c r="G18" s="42">
        <f t="shared" si="1"/>
        <v>1867.0720000000001</v>
      </c>
      <c r="H18" s="59"/>
    </row>
    <row r="19" spans="2:8" ht="30" customHeight="1" x14ac:dyDescent="0.25">
      <c r="B19" s="85" t="s">
        <v>70</v>
      </c>
      <c r="C19" s="84"/>
      <c r="D19" s="79" t="s">
        <v>20</v>
      </c>
      <c r="E19" s="44">
        <v>3000</v>
      </c>
      <c r="F19" s="43">
        <v>0.74682899999999997</v>
      </c>
      <c r="G19" s="42">
        <f t="shared" si="1"/>
        <v>2240.4870000000001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15958.762765430001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0</v>
      </c>
      <c r="F36" s="8">
        <v>0</v>
      </c>
      <c r="G36" s="9">
        <f>IF(AND(E36&lt;&gt;"",F36&lt;&gt;""),E36*F36,"")</f>
        <v>0</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71</v>
      </c>
      <c r="C43" s="93"/>
      <c r="D43" s="10" t="s">
        <v>13</v>
      </c>
      <c r="E43" s="11">
        <v>330000</v>
      </c>
      <c r="F43" s="4">
        <v>1.1952000000000001E-2</v>
      </c>
      <c r="G43" s="5">
        <f>IF(AND(E43&lt;&gt;"",F43&lt;&gt;""),E43*F43,"")</f>
        <v>3944.1600000000003</v>
      </c>
      <c r="H43" s="41">
        <f>IF(B43&lt;&gt;"",IF(LOWER(D43)="dd",F43,IF(LOWER(D43)="sm",F43*8,IF(LOWER(D43)="ms",F43*20,""))),"")</f>
        <v>1.1952000000000001E-2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3944.1600000000003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24551.95</v>
      </c>
    </row>
    <row r="51" spans="2:8" ht="15" customHeight="1" thickBot="1" x14ac:dyDescent="0.3">
      <c r="B51" s="28"/>
      <c r="E51" s="75" t="s">
        <v>28</v>
      </c>
      <c r="F51" s="75" t="s">
        <v>28</v>
      </c>
      <c r="G51" s="75"/>
      <c r="H51" s="27">
        <f>ROUNDUP(H50,0)-H50</f>
        <v>4.9999999999272404E-2</v>
      </c>
    </row>
    <row r="52" spans="2:8" ht="18.75" customHeight="1" thickBot="1" x14ac:dyDescent="0.3">
      <c r="B52" s="26"/>
      <c r="C52" s="25"/>
      <c r="D52" s="25"/>
      <c r="E52" s="76" t="s">
        <v>29</v>
      </c>
      <c r="F52" s="76"/>
      <c r="G52" s="77"/>
      <c r="H52" s="24">
        <f>H50+H51</f>
        <v>24552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274</v>
      </c>
      <c r="D3" s="86" t="s">
        <v>275</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276</v>
      </c>
      <c r="C8" s="93"/>
      <c r="D8" s="78" t="s">
        <v>13</v>
      </c>
      <c r="E8" s="3">
        <v>65000</v>
      </c>
      <c r="F8" s="8">
        <v>2.4909000000000001E-2</v>
      </c>
      <c r="G8" s="9">
        <f t="shared" ref="G8:G13" si="0">IF(AND(E8&lt;&gt;"",F8&lt;&gt;""),E8*F8,"")</f>
        <v>1619.085</v>
      </c>
      <c r="H8" s="59"/>
    </row>
    <row r="9" spans="1:8" ht="30" customHeight="1" x14ac:dyDescent="0.25">
      <c r="B9" s="85" t="s">
        <v>277</v>
      </c>
      <c r="C9" s="84"/>
      <c r="D9" s="79" t="s">
        <v>13</v>
      </c>
      <c r="E9" s="44">
        <v>60000</v>
      </c>
      <c r="F9" s="43">
        <v>2.0757000000000001E-2</v>
      </c>
      <c r="G9" s="42">
        <f t="shared" si="0"/>
        <v>1245.42</v>
      </c>
      <c r="H9" s="59">
        <f>IF(B9&lt;&gt;"",IF(LOWER(D9)="dd",F9,IF(LOWER(D9)="sm",F9*8,IF(LOWER(D9)="ms",F9*20,""))),"")</f>
        <v>2.0757000000000001E-2</v>
      </c>
    </row>
    <row r="10" spans="1:8" ht="30" customHeight="1" x14ac:dyDescent="0.25">
      <c r="B10" s="85" t="s">
        <v>278</v>
      </c>
      <c r="C10" s="84"/>
      <c r="D10" s="79" t="s">
        <v>13</v>
      </c>
      <c r="E10" s="44">
        <v>75000</v>
      </c>
      <c r="F10" s="43">
        <v>2.0757000000000001E-2</v>
      </c>
      <c r="G10" s="42">
        <f t="shared" si="0"/>
        <v>1556.7750000000001</v>
      </c>
      <c r="H10" s="59">
        <f>IF(B10&lt;&gt;"",IF(LOWER(D10)="dd",F10,IF(LOWER(D10)="sm",F10*8,IF(LOWER(D10)="ms",F10*20,""))),"")</f>
        <v>2.0757000000000001E-2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4421.2800000000007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275</v>
      </c>
      <c r="C17" s="98"/>
      <c r="D17" s="80" t="s">
        <v>32</v>
      </c>
      <c r="E17" s="1">
        <v>6536.82</v>
      </c>
      <c r="F17" s="65">
        <v>1</v>
      </c>
      <c r="G17" s="64">
        <f t="shared" ref="G17:G32" si="1">IF(AND(E17&lt;&gt;"",F17&lt;&gt;""),E17*F17,"")</f>
        <v>6536.82</v>
      </c>
      <c r="H17" s="59"/>
    </row>
    <row r="18" spans="2:8" ht="30" customHeight="1" x14ac:dyDescent="0.25">
      <c r="B18" s="85" t="s">
        <v>279</v>
      </c>
      <c r="C18" s="84"/>
      <c r="D18" s="79" t="s">
        <v>20</v>
      </c>
      <c r="E18" s="44">
        <v>800</v>
      </c>
      <c r="F18" s="43">
        <v>4.1514610000000003</v>
      </c>
      <c r="G18" s="42">
        <f t="shared" si="1"/>
        <v>3321.1688000000004</v>
      </c>
      <c r="H18" s="59"/>
    </row>
    <row r="19" spans="2:8" ht="30" customHeight="1" x14ac:dyDescent="0.25">
      <c r="B19" s="85" t="s">
        <v>280</v>
      </c>
      <c r="C19" s="84"/>
      <c r="D19" s="79" t="s">
        <v>20</v>
      </c>
      <c r="E19" s="44">
        <v>300</v>
      </c>
      <c r="F19" s="43">
        <v>8.3029209999999996</v>
      </c>
      <c r="G19" s="42">
        <f t="shared" si="1"/>
        <v>2490.8762999999999</v>
      </c>
      <c r="H19" s="59"/>
    </row>
    <row r="20" spans="2:8" ht="30" customHeight="1" x14ac:dyDescent="0.25">
      <c r="B20" s="85" t="s">
        <v>281</v>
      </c>
      <c r="C20" s="84"/>
      <c r="D20" s="79" t="s">
        <v>20</v>
      </c>
      <c r="E20" s="44">
        <v>800</v>
      </c>
      <c r="F20" s="43">
        <v>2.0757300000000001</v>
      </c>
      <c r="G20" s="42">
        <f t="shared" si="1"/>
        <v>1660.5840000000001</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14009.4491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282</v>
      </c>
      <c r="C43" s="93"/>
      <c r="D43" s="10" t="s">
        <v>13</v>
      </c>
      <c r="E43" s="11">
        <v>330000</v>
      </c>
      <c r="F43" s="4">
        <v>0.01</v>
      </c>
      <c r="G43" s="5">
        <f>IF(AND(E43&lt;&gt;"",F43&lt;&gt;""),E43*F43,"")</f>
        <v>3300</v>
      </c>
      <c r="H43" s="41">
        <f>IF(B43&lt;&gt;"",IF(LOWER(D43)="dd",F43,IF(LOWER(D43)="sm",F43*8,IF(LOWER(D43)="ms",F43*20,""))),"")</f>
        <v>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3300</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21730.73</v>
      </c>
    </row>
    <row r="51" spans="2:8" ht="15" customHeight="1" thickBot="1" x14ac:dyDescent="0.3">
      <c r="B51" s="28"/>
      <c r="E51" s="75" t="s">
        <v>28</v>
      </c>
      <c r="F51" s="75" t="s">
        <v>28</v>
      </c>
      <c r="G51" s="75"/>
      <c r="H51" s="27">
        <f>ROUNDUP(H50,0)-H50</f>
        <v>0.27000000000043656</v>
      </c>
    </row>
    <row r="52" spans="2:8" ht="18.75" customHeight="1" thickBot="1" x14ac:dyDescent="0.3">
      <c r="B52" s="26"/>
      <c r="C52" s="25"/>
      <c r="D52" s="25"/>
      <c r="E52" s="76" t="s">
        <v>29</v>
      </c>
      <c r="F52" s="76"/>
      <c r="G52" s="77"/>
      <c r="H52" s="24">
        <f>H50+H51</f>
        <v>21731</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283</v>
      </c>
      <c r="D3" s="86" t="s">
        <v>284</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265</v>
      </c>
      <c r="C8" s="93"/>
      <c r="D8" s="78" t="s">
        <v>13</v>
      </c>
      <c r="E8" s="3">
        <v>65000</v>
      </c>
      <c r="F8" s="8">
        <v>0.06</v>
      </c>
      <c r="G8" s="9">
        <f t="shared" ref="G8:G13" si="0">IF(AND(E8&lt;&gt;"",F8&lt;&gt;""),E8*F8,"")</f>
        <v>3900</v>
      </c>
      <c r="H8" s="59"/>
    </row>
    <row r="9" spans="1:8" ht="30" customHeight="1" x14ac:dyDescent="0.25">
      <c r="B9" s="85" t="s">
        <v>266</v>
      </c>
      <c r="C9" s="84"/>
      <c r="D9" s="79" t="s">
        <v>13</v>
      </c>
      <c r="E9" s="44">
        <v>85000</v>
      </c>
      <c r="F9" s="43">
        <v>0.06</v>
      </c>
      <c r="G9" s="42">
        <f t="shared" si="0"/>
        <v>5100</v>
      </c>
      <c r="H9" s="59">
        <f>IF(B9&lt;&gt;"",IF(LOWER(D9)="dd",F9,IF(LOWER(D9)="sm",F9*8,IF(LOWER(D9)="ms",F9*20,""))),"")</f>
        <v>0.06</v>
      </c>
    </row>
    <row r="10" spans="1:8" ht="30" customHeight="1" x14ac:dyDescent="0.25">
      <c r="B10" s="85" t="s">
        <v>267</v>
      </c>
      <c r="C10" s="84"/>
      <c r="D10" s="79" t="s">
        <v>13</v>
      </c>
      <c r="E10" s="44">
        <v>75000</v>
      </c>
      <c r="F10" s="43">
        <v>0.05</v>
      </c>
      <c r="G10" s="42">
        <f t="shared" si="0"/>
        <v>3750</v>
      </c>
      <c r="H10" s="59">
        <f>IF(B10&lt;&gt;"",IF(LOWER(D10)="dd",F10,IF(LOWER(D10)="sm",F10*8,IF(LOWER(D10)="ms",F10*20,""))),"")</f>
        <v>0.05</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12750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284</v>
      </c>
      <c r="C17" s="98"/>
      <c r="D17" s="80" t="s">
        <v>20</v>
      </c>
      <c r="E17" s="1">
        <v>92392.65</v>
      </c>
      <c r="F17" s="65">
        <v>1</v>
      </c>
      <c r="G17" s="64">
        <f t="shared" ref="G17:G32" si="1">IF(AND(E17&lt;&gt;"",F17&lt;&gt;""),E17*F17,"")</f>
        <v>92392.65</v>
      </c>
      <c r="H17" s="59"/>
    </row>
    <row r="18" spans="2:8" ht="30" customHeight="1" x14ac:dyDescent="0.25">
      <c r="B18" s="85" t="s">
        <v>268</v>
      </c>
      <c r="C18" s="84"/>
      <c r="D18" s="79" t="s">
        <v>20</v>
      </c>
      <c r="E18" s="44">
        <v>2500</v>
      </c>
      <c r="F18" s="43">
        <v>2</v>
      </c>
      <c r="G18" s="42">
        <f t="shared" si="1"/>
        <v>5000</v>
      </c>
      <c r="H18" s="59"/>
    </row>
    <row r="19" spans="2:8" ht="30" customHeight="1" x14ac:dyDescent="0.25">
      <c r="B19" s="85" t="s">
        <v>269</v>
      </c>
      <c r="C19" s="84"/>
      <c r="D19" s="79" t="s">
        <v>20</v>
      </c>
      <c r="E19" s="44">
        <v>1200</v>
      </c>
      <c r="F19" s="43">
        <v>6</v>
      </c>
      <c r="G19" s="42">
        <f t="shared" si="1"/>
        <v>7200</v>
      </c>
      <c r="H19" s="59"/>
    </row>
    <row r="20" spans="2:8" ht="30" customHeight="1" x14ac:dyDescent="0.25">
      <c r="B20" s="85" t="s">
        <v>270</v>
      </c>
      <c r="C20" s="84"/>
      <c r="D20" s="79" t="s">
        <v>32</v>
      </c>
      <c r="E20" s="44">
        <v>3500</v>
      </c>
      <c r="F20" s="43">
        <v>2</v>
      </c>
      <c r="G20" s="42">
        <f t="shared" si="1"/>
        <v>7000</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111592.65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271</v>
      </c>
      <c r="C43" s="93"/>
      <c r="D43" s="10" t="s">
        <v>13</v>
      </c>
      <c r="E43" s="11">
        <v>330000</v>
      </c>
      <c r="F43" s="4">
        <v>0.14344899999999999</v>
      </c>
      <c r="G43" s="5">
        <f>IF(AND(E43&lt;&gt;"",F43&lt;&gt;""),E43*F43,"")</f>
        <v>47338.17</v>
      </c>
      <c r="H43" s="41">
        <f>IF(B43&lt;&gt;"",IF(LOWER(D43)="dd",F43,IF(LOWER(D43)="sm",F43*8,IF(LOWER(D43)="ms",F43*20,""))),"")</f>
        <v>0.14344899999999999</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47338.17</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171680.82</v>
      </c>
    </row>
    <row r="51" spans="2:8" ht="15" customHeight="1" thickBot="1" x14ac:dyDescent="0.3">
      <c r="B51" s="28"/>
      <c r="E51" s="75" t="s">
        <v>28</v>
      </c>
      <c r="F51" s="75" t="s">
        <v>28</v>
      </c>
      <c r="G51" s="75"/>
      <c r="H51" s="27">
        <f>ROUNDUP(H50,0)-H50</f>
        <v>0.17999999999301508</v>
      </c>
    </row>
    <row r="52" spans="2:8" ht="18.75" customHeight="1" thickBot="1" x14ac:dyDescent="0.3">
      <c r="B52" s="26"/>
      <c r="C52" s="25"/>
      <c r="D52" s="25"/>
      <c r="E52" s="76" t="s">
        <v>29</v>
      </c>
      <c r="F52" s="76"/>
      <c r="G52" s="77"/>
      <c r="H52" s="24">
        <f>H50+H51</f>
        <v>171681</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285</v>
      </c>
      <c r="D3" s="86" t="s">
        <v>286</v>
      </c>
      <c r="E3" s="87"/>
      <c r="F3" s="87"/>
      <c r="G3" s="87"/>
      <c r="H3" s="88"/>
    </row>
    <row r="4" spans="1:8" ht="30" customHeight="1" thickBot="1" x14ac:dyDescent="0.3">
      <c r="B4" s="19" t="s">
        <v>4</v>
      </c>
      <c r="C4" s="18" t="s">
        <v>74</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276</v>
      </c>
      <c r="C8" s="93"/>
      <c r="D8" s="78" t="s">
        <v>13</v>
      </c>
      <c r="E8" s="3">
        <v>65000</v>
      </c>
      <c r="F8" s="8">
        <v>0.06</v>
      </c>
      <c r="G8" s="9">
        <f t="shared" ref="G8:G13" si="0">IF(AND(E8&lt;&gt;"",F8&lt;&gt;""),E8*F8,"")</f>
        <v>3900</v>
      </c>
      <c r="H8" s="59"/>
    </row>
    <row r="9" spans="1:8" ht="30" customHeight="1" x14ac:dyDescent="0.25">
      <c r="B9" s="85" t="s">
        <v>277</v>
      </c>
      <c r="C9" s="84"/>
      <c r="D9" s="79" t="s">
        <v>13</v>
      </c>
      <c r="E9" s="44">
        <v>60000</v>
      </c>
      <c r="F9" s="43">
        <v>0.05</v>
      </c>
      <c r="G9" s="42">
        <f t="shared" si="0"/>
        <v>3000</v>
      </c>
      <c r="H9" s="59">
        <f>IF(B9&lt;&gt;"",IF(LOWER(D9)="dd",F9,IF(LOWER(D9)="sm",F9*8,IF(LOWER(D9)="ms",F9*20,""))),"")</f>
        <v>0.05</v>
      </c>
    </row>
    <row r="10" spans="1:8" ht="30" customHeight="1" x14ac:dyDescent="0.25">
      <c r="B10" s="85" t="s">
        <v>278</v>
      </c>
      <c r="C10" s="84"/>
      <c r="D10" s="79" t="s">
        <v>13</v>
      </c>
      <c r="E10" s="44">
        <v>75000</v>
      </c>
      <c r="F10" s="43">
        <v>0.05</v>
      </c>
      <c r="G10" s="42">
        <f t="shared" si="0"/>
        <v>3750</v>
      </c>
      <c r="H10" s="59">
        <f>IF(B10&lt;&gt;"",IF(LOWER(D10)="dd",F10,IF(LOWER(D10)="sm",F10*8,IF(LOWER(D10)="ms",F10*20,""))),"")</f>
        <v>0.05</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10650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286</v>
      </c>
      <c r="C17" s="98"/>
      <c r="D17" s="80" t="s">
        <v>74</v>
      </c>
      <c r="E17" s="1">
        <v>127166.45</v>
      </c>
      <c r="F17" s="65">
        <v>1</v>
      </c>
      <c r="G17" s="64">
        <f t="shared" ref="G17:G32" si="1">IF(AND(E17&lt;&gt;"",F17&lt;&gt;""),E17*F17,"")</f>
        <v>127166.45</v>
      </c>
      <c r="H17" s="59"/>
    </row>
    <row r="18" spans="2:8" ht="30" customHeight="1" x14ac:dyDescent="0.25">
      <c r="B18" s="85" t="s">
        <v>279</v>
      </c>
      <c r="C18" s="84"/>
      <c r="D18" s="79" t="s">
        <v>20</v>
      </c>
      <c r="E18" s="44">
        <v>800</v>
      </c>
      <c r="F18" s="43">
        <v>10</v>
      </c>
      <c r="G18" s="42">
        <f t="shared" si="1"/>
        <v>8000</v>
      </c>
      <c r="H18" s="59"/>
    </row>
    <row r="19" spans="2:8" ht="30" customHeight="1" x14ac:dyDescent="0.25">
      <c r="B19" s="85" t="s">
        <v>280</v>
      </c>
      <c r="C19" s="84"/>
      <c r="D19" s="79" t="s">
        <v>20</v>
      </c>
      <c r="E19" s="44">
        <v>300</v>
      </c>
      <c r="F19" s="43">
        <v>20</v>
      </c>
      <c r="G19" s="42">
        <f t="shared" si="1"/>
        <v>6000</v>
      </c>
      <c r="H19" s="59"/>
    </row>
    <row r="20" spans="2:8" ht="30" customHeight="1" x14ac:dyDescent="0.25">
      <c r="B20" s="85" t="s">
        <v>281</v>
      </c>
      <c r="C20" s="84"/>
      <c r="D20" s="79" t="s">
        <v>20</v>
      </c>
      <c r="E20" s="44">
        <v>800</v>
      </c>
      <c r="F20" s="43">
        <v>5</v>
      </c>
      <c r="G20" s="42">
        <f t="shared" si="1"/>
        <v>4000</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145166.45000000001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282</v>
      </c>
      <c r="C43" s="93"/>
      <c r="D43" s="10" t="s">
        <v>13</v>
      </c>
      <c r="E43" s="11">
        <v>330000</v>
      </c>
      <c r="F43" s="4">
        <v>0.204595</v>
      </c>
      <c r="G43" s="5">
        <f>IF(AND(E43&lt;&gt;"",F43&lt;&gt;""),E43*F43,"")</f>
        <v>67516.350000000006</v>
      </c>
      <c r="H43" s="41">
        <f>IF(B43&lt;&gt;"",IF(LOWER(D43)="dd",F43,IF(LOWER(D43)="sm",F43*8,IF(LOWER(D43)="ms",F43*20,""))),"")</f>
        <v>0.204595</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67516.350000000006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223332.8</v>
      </c>
    </row>
    <row r="51" spans="2:8" ht="15" customHeight="1" thickBot="1" x14ac:dyDescent="0.3">
      <c r="B51" s="28"/>
      <c r="E51" s="75" t="s">
        <v>28</v>
      </c>
      <c r="F51" s="75" t="s">
        <v>28</v>
      </c>
      <c r="G51" s="75"/>
      <c r="H51" s="27">
        <f>ROUNDUP(H50,0)-H50</f>
        <v>0.20000000001164153</v>
      </c>
    </row>
    <row r="52" spans="2:8" ht="18.75" customHeight="1" thickBot="1" x14ac:dyDescent="0.3">
      <c r="B52" s="26"/>
      <c r="C52" s="25"/>
      <c r="D52" s="25"/>
      <c r="E52" s="76" t="s">
        <v>29</v>
      </c>
      <c r="F52" s="76"/>
      <c r="G52" s="77"/>
      <c r="H52" s="24">
        <f>H50+H51</f>
        <v>223333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287</v>
      </c>
      <c r="D3" s="86" t="s">
        <v>288</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265</v>
      </c>
      <c r="C8" s="93"/>
      <c r="D8" s="78" t="s">
        <v>13</v>
      </c>
      <c r="E8" s="3">
        <v>65000</v>
      </c>
      <c r="F8" s="8">
        <v>0.06</v>
      </c>
      <c r="G8" s="9">
        <f t="shared" ref="G8:G13" si="0">IF(AND(E8&lt;&gt;"",F8&lt;&gt;""),E8*F8,"")</f>
        <v>3900</v>
      </c>
      <c r="H8" s="59"/>
    </row>
    <row r="9" spans="1:8" ht="30" customHeight="1" x14ac:dyDescent="0.25">
      <c r="B9" s="85" t="s">
        <v>266</v>
      </c>
      <c r="C9" s="84"/>
      <c r="D9" s="79" t="s">
        <v>13</v>
      </c>
      <c r="E9" s="44">
        <v>85000</v>
      </c>
      <c r="F9" s="43">
        <v>0.06</v>
      </c>
      <c r="G9" s="42">
        <f t="shared" si="0"/>
        <v>5100</v>
      </c>
      <c r="H9" s="59">
        <f>IF(B9&lt;&gt;"",IF(LOWER(D9)="dd",F9,IF(LOWER(D9)="sm",F9*8,IF(LOWER(D9)="ms",F9*20,""))),"")</f>
        <v>0.06</v>
      </c>
    </row>
    <row r="10" spans="1:8" ht="30" customHeight="1" x14ac:dyDescent="0.25">
      <c r="B10" s="85" t="s">
        <v>267</v>
      </c>
      <c r="C10" s="84"/>
      <c r="D10" s="79" t="s">
        <v>13</v>
      </c>
      <c r="E10" s="44">
        <v>75000</v>
      </c>
      <c r="F10" s="43">
        <v>0.05</v>
      </c>
      <c r="G10" s="42">
        <f t="shared" si="0"/>
        <v>3750</v>
      </c>
      <c r="H10" s="59">
        <f>IF(B10&lt;&gt;"",IF(LOWER(D10)="dd",F10,IF(LOWER(D10)="sm",F10*8,IF(LOWER(D10)="ms",F10*20,""))),"")</f>
        <v>0.05</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12750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288</v>
      </c>
      <c r="C17" s="98"/>
      <c r="D17" s="80" t="s">
        <v>5</v>
      </c>
      <c r="E17" s="1">
        <v>93528</v>
      </c>
      <c r="F17" s="65">
        <v>1</v>
      </c>
      <c r="G17" s="64">
        <f t="shared" ref="G17:G32" si="1">IF(AND(E17&lt;&gt;"",F17&lt;&gt;""),E17*F17,"")</f>
        <v>93528</v>
      </c>
      <c r="H17" s="59"/>
    </row>
    <row r="18" spans="2:8" ht="30" customHeight="1" x14ac:dyDescent="0.25">
      <c r="B18" s="85" t="s">
        <v>268</v>
      </c>
      <c r="C18" s="84"/>
      <c r="D18" s="79" t="s">
        <v>20</v>
      </c>
      <c r="E18" s="44">
        <v>2500</v>
      </c>
      <c r="F18" s="43">
        <v>2</v>
      </c>
      <c r="G18" s="42">
        <f t="shared" si="1"/>
        <v>5000</v>
      </c>
      <c r="H18" s="59"/>
    </row>
    <row r="19" spans="2:8" ht="30" customHeight="1" x14ac:dyDescent="0.25">
      <c r="B19" s="85" t="s">
        <v>269</v>
      </c>
      <c r="C19" s="84"/>
      <c r="D19" s="79" t="s">
        <v>20</v>
      </c>
      <c r="E19" s="44">
        <v>1200</v>
      </c>
      <c r="F19" s="43">
        <v>6</v>
      </c>
      <c r="G19" s="42">
        <f t="shared" si="1"/>
        <v>7200</v>
      </c>
      <c r="H19" s="59"/>
    </row>
    <row r="20" spans="2:8" ht="30" customHeight="1" x14ac:dyDescent="0.25">
      <c r="B20" s="85" t="s">
        <v>270</v>
      </c>
      <c r="C20" s="84"/>
      <c r="D20" s="79" t="s">
        <v>32</v>
      </c>
      <c r="E20" s="44">
        <v>3500</v>
      </c>
      <c r="F20" s="43">
        <v>2</v>
      </c>
      <c r="G20" s="42">
        <f t="shared" si="1"/>
        <v>7000</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112728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271</v>
      </c>
      <c r="C43" s="93"/>
      <c r="D43" s="10" t="s">
        <v>13</v>
      </c>
      <c r="E43" s="11">
        <v>330000</v>
      </c>
      <c r="F43" s="4">
        <v>0.24085400000000001</v>
      </c>
      <c r="G43" s="5">
        <f>IF(AND(E43&lt;&gt;"",F43&lt;&gt;""),E43*F43,"")</f>
        <v>79481.820000000007</v>
      </c>
      <c r="H43" s="41">
        <f>IF(B43&lt;&gt;"",IF(LOWER(D43)="dd",F43,IF(LOWER(D43)="sm",F43*8,IF(LOWER(D43)="ms",F43*20,""))),"")</f>
        <v>0.24085400000000001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79481.820000000007</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204959.82</v>
      </c>
    </row>
    <row r="51" spans="2:8" ht="15" customHeight="1" thickBot="1" x14ac:dyDescent="0.3">
      <c r="B51" s="28"/>
      <c r="E51" s="75" t="s">
        <v>28</v>
      </c>
      <c r="F51" s="75" t="s">
        <v>28</v>
      </c>
      <c r="G51" s="75"/>
      <c r="H51" s="27">
        <f>ROUNDUP(H50,0)-H50</f>
        <v>0.17999999999301508</v>
      </c>
    </row>
    <row r="52" spans="2:8" ht="18.75" customHeight="1" thickBot="1" x14ac:dyDescent="0.3">
      <c r="B52" s="26"/>
      <c r="C52" s="25"/>
      <c r="D52" s="25"/>
      <c r="E52" s="76" t="s">
        <v>29</v>
      </c>
      <c r="F52" s="76"/>
      <c r="G52" s="77"/>
      <c r="H52" s="24">
        <f>H50+H51</f>
        <v>204960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289</v>
      </c>
      <c r="D3" s="86" t="s">
        <v>290</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122</v>
      </c>
      <c r="C8" s="93"/>
      <c r="D8" s="78" t="s">
        <v>13</v>
      </c>
      <c r="E8" s="3">
        <v>45000</v>
      </c>
      <c r="F8" s="8">
        <v>3.3239999999999999E-2</v>
      </c>
      <c r="G8" s="9">
        <f t="shared" ref="G8:G13" si="0">IF(AND(E8&lt;&gt;"",F8&lt;&gt;""),E8*F8,"")</f>
        <v>1495.8</v>
      </c>
      <c r="H8" s="59"/>
    </row>
    <row r="9" spans="1:8" ht="30" customHeight="1" x14ac:dyDescent="0.25">
      <c r="B9" s="85" t="s">
        <v>123</v>
      </c>
      <c r="C9" s="84"/>
      <c r="D9" s="79" t="s">
        <v>13</v>
      </c>
      <c r="E9" s="44">
        <v>55000</v>
      </c>
      <c r="F9" s="43">
        <v>3.3239999999999999E-2</v>
      </c>
      <c r="G9" s="42">
        <f t="shared" si="0"/>
        <v>1828.1999999999998</v>
      </c>
      <c r="H9" s="59">
        <f>IF(B9&lt;&gt;"",IF(LOWER(D9)="dd",F9,IF(LOWER(D9)="sm",F9*8,IF(LOWER(D9)="ms",F9*20,""))),"")</f>
        <v>3.3239999999999999E-2</v>
      </c>
    </row>
    <row r="10" spans="1:8" ht="30" customHeight="1" x14ac:dyDescent="0.25">
      <c r="B10" s="85" t="s">
        <v>124</v>
      </c>
      <c r="C10" s="84"/>
      <c r="D10" s="79" t="s">
        <v>13</v>
      </c>
      <c r="E10" s="44">
        <v>40000</v>
      </c>
      <c r="F10" s="43">
        <v>3.3239999999999999E-2</v>
      </c>
      <c r="G10" s="42">
        <f t="shared" si="0"/>
        <v>1329.6</v>
      </c>
      <c r="H10" s="59">
        <f>IF(B10&lt;&gt;"",IF(LOWER(D10)="dd",F10,IF(LOWER(D10)="sm",F10*8,IF(LOWER(D10)="ms",F10*20,""))),"")</f>
        <v>3.3239999999999999E-2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4653.6000000000004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290</v>
      </c>
      <c r="C17" s="98"/>
      <c r="D17" s="80" t="s">
        <v>5</v>
      </c>
      <c r="E17" s="1">
        <v>20511.490000000002</v>
      </c>
      <c r="F17" s="65">
        <v>1</v>
      </c>
      <c r="G17" s="64">
        <f t="shared" ref="G17:G32" si="1">IF(AND(E17&lt;&gt;"",F17&lt;&gt;""),E17*F17,"")</f>
        <v>20511.490000000002</v>
      </c>
      <c r="H17" s="59"/>
    </row>
    <row r="18" spans="2:8" ht="30" customHeight="1" x14ac:dyDescent="0.25">
      <c r="B18" s="85" t="s">
        <v>125</v>
      </c>
      <c r="C18" s="84"/>
      <c r="D18" s="79" t="s">
        <v>20</v>
      </c>
      <c r="E18" s="44">
        <v>18000</v>
      </c>
      <c r="F18" s="43">
        <v>6.6479999999999997E-2</v>
      </c>
      <c r="G18" s="42">
        <f t="shared" si="1"/>
        <v>1196.6399999999999</v>
      </c>
      <c r="H18" s="59"/>
    </row>
    <row r="19" spans="2:8" ht="30" customHeight="1" x14ac:dyDescent="0.25">
      <c r="B19" s="85" t="s">
        <v>126</v>
      </c>
      <c r="C19" s="84"/>
      <c r="D19" s="79" t="s">
        <v>39</v>
      </c>
      <c r="E19" s="44">
        <v>4500</v>
      </c>
      <c r="F19" s="43">
        <v>0.33239999999999997</v>
      </c>
      <c r="G19" s="42">
        <f t="shared" si="1"/>
        <v>1495.8</v>
      </c>
      <c r="H19" s="59"/>
    </row>
    <row r="20" spans="2:8" ht="30" customHeight="1" x14ac:dyDescent="0.25">
      <c r="B20" s="85" t="s">
        <v>127</v>
      </c>
      <c r="C20" s="84"/>
      <c r="D20" s="79" t="s">
        <v>20</v>
      </c>
      <c r="E20" s="44">
        <v>12000</v>
      </c>
      <c r="F20" s="43">
        <v>0.13295999999999999</v>
      </c>
      <c r="G20" s="42">
        <f t="shared" si="1"/>
        <v>1595.52</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24799.45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128</v>
      </c>
      <c r="C43" s="93"/>
      <c r="D43" s="10" t="s">
        <v>13</v>
      </c>
      <c r="E43" s="11">
        <v>280000</v>
      </c>
      <c r="F43" s="4">
        <v>3.1071000000000001E-2</v>
      </c>
      <c r="G43" s="5">
        <f>IF(AND(E43&lt;&gt;"",F43&lt;&gt;""),E43*F43,"")</f>
        <v>8699.880000000001</v>
      </c>
      <c r="H43" s="41">
        <f>IF(B43&lt;&gt;"",IF(LOWER(D43)="dd",F43,IF(LOWER(D43)="sm",F43*8,IF(LOWER(D43)="ms",F43*20,""))),"")</f>
        <v>3.1071000000000001E-2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8699.880000000001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38152.93</v>
      </c>
    </row>
    <row r="51" spans="2:8" ht="15" customHeight="1" thickBot="1" x14ac:dyDescent="0.3">
      <c r="B51" s="28"/>
      <c r="E51" s="75" t="s">
        <v>28</v>
      </c>
      <c r="F51" s="75" t="s">
        <v>28</v>
      </c>
      <c r="G51" s="75"/>
      <c r="H51" s="27">
        <f>ROUNDUP(H50,0)-H50</f>
        <v>6.9999999999708962E-2</v>
      </c>
    </row>
    <row r="52" spans="2:8" ht="18.75" customHeight="1" thickBot="1" x14ac:dyDescent="0.3">
      <c r="B52" s="26"/>
      <c r="C52" s="25"/>
      <c r="D52" s="25"/>
      <c r="E52" s="76" t="s">
        <v>29</v>
      </c>
      <c r="F52" s="76"/>
      <c r="G52" s="77"/>
      <c r="H52" s="24">
        <f>H50+H51</f>
        <v>38153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291</v>
      </c>
      <c r="D3" s="86" t="s">
        <v>292</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122</v>
      </c>
      <c r="C8" s="93"/>
      <c r="D8" s="78" t="s">
        <v>13</v>
      </c>
      <c r="E8" s="3">
        <v>45000</v>
      </c>
      <c r="F8" s="8">
        <v>2.6852000000000001E-2</v>
      </c>
      <c r="G8" s="9">
        <f t="shared" ref="G8:G13" si="0">IF(AND(E8&lt;&gt;"",F8&lt;&gt;""),E8*F8,"")</f>
        <v>1208.3400000000001</v>
      </c>
      <c r="H8" s="59"/>
    </row>
    <row r="9" spans="1:8" ht="30" customHeight="1" x14ac:dyDescent="0.25">
      <c r="B9" s="85" t="s">
        <v>123</v>
      </c>
      <c r="C9" s="84"/>
      <c r="D9" s="79" t="s">
        <v>13</v>
      </c>
      <c r="E9" s="44">
        <v>55000</v>
      </c>
      <c r="F9" s="43">
        <v>2.6852000000000001E-2</v>
      </c>
      <c r="G9" s="42">
        <f t="shared" si="0"/>
        <v>1476.8600000000001</v>
      </c>
      <c r="H9" s="59">
        <f>IF(B9&lt;&gt;"",IF(LOWER(D9)="dd",F9,IF(LOWER(D9)="sm",F9*8,IF(LOWER(D9)="ms",F9*20,""))),"")</f>
        <v>2.6852000000000001E-2</v>
      </c>
    </row>
    <row r="10" spans="1:8" ht="30" customHeight="1" x14ac:dyDescent="0.25">
      <c r="B10" s="85" t="s">
        <v>124</v>
      </c>
      <c r="C10" s="84"/>
      <c r="D10" s="79" t="s">
        <v>13</v>
      </c>
      <c r="E10" s="44">
        <v>40000</v>
      </c>
      <c r="F10" s="43">
        <v>2.6852000000000001E-2</v>
      </c>
      <c r="G10" s="42">
        <f t="shared" si="0"/>
        <v>1074.08</v>
      </c>
      <c r="H10" s="59">
        <f>IF(B10&lt;&gt;"",IF(LOWER(D10)="dd",F10,IF(LOWER(D10)="sm",F10*8,IF(LOWER(D10)="ms",F10*20,""))),"")</f>
        <v>2.6852000000000001E-2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3759.28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292</v>
      </c>
      <c r="C17" s="98"/>
      <c r="D17" s="80" t="s">
        <v>32</v>
      </c>
      <c r="E17" s="1">
        <v>22248.66</v>
      </c>
      <c r="F17" s="65">
        <v>0.53703400000000001</v>
      </c>
      <c r="G17" s="64">
        <f t="shared" ref="G17:G32" si="1">IF(AND(E17&lt;&gt;"",F17&lt;&gt;""),E17*F17,"")</f>
        <v>11948.28687444</v>
      </c>
      <c r="H17" s="59"/>
    </row>
    <row r="18" spans="2:8" ht="30" customHeight="1" x14ac:dyDescent="0.25">
      <c r="B18" s="85" t="s">
        <v>125</v>
      </c>
      <c r="C18" s="84"/>
      <c r="D18" s="79" t="s">
        <v>20</v>
      </c>
      <c r="E18" s="44">
        <v>18000</v>
      </c>
      <c r="F18" s="43">
        <v>5.3703000000000001E-2</v>
      </c>
      <c r="G18" s="42">
        <f t="shared" si="1"/>
        <v>966.654</v>
      </c>
      <c r="H18" s="59"/>
    </row>
    <row r="19" spans="2:8" ht="30" customHeight="1" x14ac:dyDescent="0.25">
      <c r="B19" s="85" t="s">
        <v>126</v>
      </c>
      <c r="C19" s="84"/>
      <c r="D19" s="79" t="s">
        <v>39</v>
      </c>
      <c r="E19" s="44">
        <v>4500</v>
      </c>
      <c r="F19" s="43">
        <v>0.26851700000000001</v>
      </c>
      <c r="G19" s="42">
        <f t="shared" si="1"/>
        <v>1208.3265000000001</v>
      </c>
      <c r="H19" s="59"/>
    </row>
    <row r="20" spans="2:8" ht="30" customHeight="1" x14ac:dyDescent="0.25">
      <c r="B20" s="85" t="s">
        <v>127</v>
      </c>
      <c r="C20" s="84"/>
      <c r="D20" s="79" t="s">
        <v>20</v>
      </c>
      <c r="E20" s="44">
        <v>12000</v>
      </c>
      <c r="F20" s="43">
        <v>0.107407</v>
      </c>
      <c r="G20" s="42">
        <f t="shared" si="1"/>
        <v>1288.884</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15412.151374440002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128</v>
      </c>
      <c r="C43" s="93"/>
      <c r="D43" s="10" t="s">
        <v>13</v>
      </c>
      <c r="E43" s="11">
        <v>280000</v>
      </c>
      <c r="F43" s="4">
        <v>1.6212000000000001E-2</v>
      </c>
      <c r="G43" s="5">
        <f>IF(AND(E43&lt;&gt;"",F43&lt;&gt;""),E43*F43,"")</f>
        <v>4539.3600000000006</v>
      </c>
      <c r="H43" s="41">
        <f>IF(B43&lt;&gt;"",IF(LOWER(D43)="dd",F43,IF(LOWER(D43)="sm",F43*8,IF(LOWER(D43)="ms",F43*20,""))),"")</f>
        <v>1.6212000000000001E-2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4539.3600000000006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23710.79</v>
      </c>
    </row>
    <row r="51" spans="2:8" ht="15" customHeight="1" thickBot="1" x14ac:dyDescent="0.3">
      <c r="B51" s="28"/>
      <c r="E51" s="75" t="s">
        <v>28</v>
      </c>
      <c r="F51" s="75" t="s">
        <v>28</v>
      </c>
      <c r="G51" s="75"/>
      <c r="H51" s="27">
        <f>ROUNDUP(H50,0)-H50</f>
        <v>0.20999999999912689</v>
      </c>
    </row>
    <row r="52" spans="2:8" ht="18.75" customHeight="1" thickBot="1" x14ac:dyDescent="0.3">
      <c r="B52" s="26"/>
      <c r="C52" s="25"/>
      <c r="D52" s="25"/>
      <c r="E52" s="76" t="s">
        <v>29</v>
      </c>
      <c r="F52" s="76"/>
      <c r="G52" s="77"/>
      <c r="H52" s="24">
        <f>H50+H51</f>
        <v>23711</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293</v>
      </c>
      <c r="D3" s="86" t="s">
        <v>294</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122</v>
      </c>
      <c r="C8" s="93"/>
      <c r="D8" s="78" t="s">
        <v>13</v>
      </c>
      <c r="E8" s="3">
        <v>45000</v>
      </c>
      <c r="F8" s="8">
        <v>2.9117000000000001E-2</v>
      </c>
      <c r="G8" s="9">
        <f t="shared" ref="G8:G13" si="0">IF(AND(E8&lt;&gt;"",F8&lt;&gt;""),E8*F8,"")</f>
        <v>1310.2650000000001</v>
      </c>
      <c r="H8" s="59"/>
    </row>
    <row r="9" spans="1:8" ht="30" customHeight="1" x14ac:dyDescent="0.25">
      <c r="B9" s="85" t="s">
        <v>123</v>
      </c>
      <c r="C9" s="84"/>
      <c r="D9" s="79" t="s">
        <v>13</v>
      </c>
      <c r="E9" s="44">
        <v>55000</v>
      </c>
      <c r="F9" s="43">
        <v>2.9117000000000001E-2</v>
      </c>
      <c r="G9" s="42">
        <f t="shared" si="0"/>
        <v>1601.4349999999999</v>
      </c>
      <c r="H9" s="59">
        <f>IF(B9&lt;&gt;"",IF(LOWER(D9)="dd",F9,IF(LOWER(D9)="sm",F9*8,IF(LOWER(D9)="ms",F9*20,""))),"")</f>
        <v>2.9117000000000001E-2</v>
      </c>
    </row>
    <row r="10" spans="1:8" ht="30" customHeight="1" x14ac:dyDescent="0.25">
      <c r="B10" s="85" t="s">
        <v>124</v>
      </c>
      <c r="C10" s="84"/>
      <c r="D10" s="79" t="s">
        <v>13</v>
      </c>
      <c r="E10" s="44">
        <v>40000</v>
      </c>
      <c r="F10" s="43">
        <v>2.9117000000000001E-2</v>
      </c>
      <c r="G10" s="42">
        <f t="shared" si="0"/>
        <v>1164.68</v>
      </c>
      <c r="H10" s="59">
        <f>IF(B10&lt;&gt;"",IF(LOWER(D10)="dd",F10,IF(LOWER(D10)="sm",F10*8,IF(LOWER(D10)="ms",F10*20,""))),"")</f>
        <v>2.9117000000000001E-2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4076.38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294</v>
      </c>
      <c r="C17" s="98"/>
      <c r="D17" s="80" t="s">
        <v>5</v>
      </c>
      <c r="E17" s="1">
        <v>14445.2</v>
      </c>
      <c r="F17" s="65">
        <v>1</v>
      </c>
      <c r="G17" s="64">
        <f t="shared" ref="G17:G32" si="1">IF(AND(E17&lt;&gt;"",F17&lt;&gt;""),E17*F17,"")</f>
        <v>14445.2</v>
      </c>
      <c r="H17" s="59"/>
    </row>
    <row r="18" spans="2:8" ht="30" customHeight="1" x14ac:dyDescent="0.25">
      <c r="B18" s="85" t="s">
        <v>125</v>
      </c>
      <c r="C18" s="84"/>
      <c r="D18" s="79" t="s">
        <v>20</v>
      </c>
      <c r="E18" s="44">
        <v>18000</v>
      </c>
      <c r="F18" s="43">
        <v>5.8234000000000001E-2</v>
      </c>
      <c r="G18" s="42">
        <f t="shared" si="1"/>
        <v>1048.212</v>
      </c>
      <c r="H18" s="59"/>
    </row>
    <row r="19" spans="2:8" ht="30" customHeight="1" x14ac:dyDescent="0.25">
      <c r="B19" s="85" t="s">
        <v>126</v>
      </c>
      <c r="C19" s="84"/>
      <c r="D19" s="79" t="s">
        <v>39</v>
      </c>
      <c r="E19" s="44">
        <v>4500</v>
      </c>
      <c r="F19" s="43">
        <v>0.29117100000000001</v>
      </c>
      <c r="G19" s="42">
        <f t="shared" si="1"/>
        <v>1310.2695000000001</v>
      </c>
      <c r="H19" s="59"/>
    </row>
    <row r="20" spans="2:8" ht="30" customHeight="1" x14ac:dyDescent="0.25">
      <c r="B20" s="85" t="s">
        <v>127</v>
      </c>
      <c r="C20" s="84"/>
      <c r="D20" s="79" t="s">
        <v>20</v>
      </c>
      <c r="E20" s="44">
        <v>12000</v>
      </c>
      <c r="F20" s="43">
        <v>0.116468</v>
      </c>
      <c r="G20" s="42">
        <f t="shared" si="1"/>
        <v>1397.616</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18201.297500000001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128</v>
      </c>
      <c r="C43" s="93"/>
      <c r="D43" s="10" t="s">
        <v>13</v>
      </c>
      <c r="E43" s="11">
        <v>280000</v>
      </c>
      <c r="F43" s="4">
        <v>2.0444E-2</v>
      </c>
      <c r="G43" s="5">
        <f>IF(AND(E43&lt;&gt;"",F43&lt;&gt;""),E43*F43,"")</f>
        <v>5724.32</v>
      </c>
      <c r="H43" s="41">
        <f>IF(B43&lt;&gt;"",IF(LOWER(D43)="dd",F43,IF(LOWER(D43)="sm",F43*8,IF(LOWER(D43)="ms",F43*20,""))),"")</f>
        <v>2.0444E-2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5724.32</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28002</v>
      </c>
    </row>
    <row r="51" spans="2:8" ht="15" customHeight="1" thickBot="1" x14ac:dyDescent="0.3">
      <c r="B51" s="28"/>
      <c r="E51" s="75" t="s">
        <v>28</v>
      </c>
      <c r="F51" s="75" t="s">
        <v>28</v>
      </c>
      <c r="G51" s="75"/>
      <c r="H51" s="27">
        <f>ROUNDUP(H50,0)-H50</f>
        <v>0</v>
      </c>
    </row>
    <row r="52" spans="2:8" ht="18.75" customHeight="1" thickBot="1" x14ac:dyDescent="0.3">
      <c r="B52" s="26"/>
      <c r="C52" s="25"/>
      <c r="D52" s="25"/>
      <c r="E52" s="76" t="s">
        <v>29</v>
      </c>
      <c r="F52" s="76"/>
      <c r="G52" s="77"/>
      <c r="H52" s="24">
        <f>H50+H51</f>
        <v>28002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295</v>
      </c>
      <c r="D3" s="86" t="s">
        <v>296</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122</v>
      </c>
      <c r="C8" s="93"/>
      <c r="D8" s="78" t="s">
        <v>13</v>
      </c>
      <c r="E8" s="3">
        <v>45000</v>
      </c>
      <c r="F8" s="8">
        <v>2.2374000000000002E-2</v>
      </c>
      <c r="G8" s="9">
        <f t="shared" ref="G8:G13" si="0">IF(AND(E8&lt;&gt;"",F8&lt;&gt;""),E8*F8,"")</f>
        <v>1006.83</v>
      </c>
      <c r="H8" s="59"/>
    </row>
    <row r="9" spans="1:8" ht="30" customHeight="1" x14ac:dyDescent="0.25">
      <c r="B9" s="85" t="s">
        <v>123</v>
      </c>
      <c r="C9" s="84"/>
      <c r="D9" s="79" t="s">
        <v>13</v>
      </c>
      <c r="E9" s="44">
        <v>55000</v>
      </c>
      <c r="F9" s="43">
        <v>2.2374000000000002E-2</v>
      </c>
      <c r="G9" s="42">
        <f t="shared" si="0"/>
        <v>1230.5700000000002</v>
      </c>
      <c r="H9" s="59">
        <f>IF(B9&lt;&gt;"",IF(LOWER(D9)="dd",F9,IF(LOWER(D9)="sm",F9*8,IF(LOWER(D9)="ms",F9*20,""))),"")</f>
        <v>2.2374000000000002E-2</v>
      </c>
    </row>
    <row r="10" spans="1:8" ht="30" customHeight="1" x14ac:dyDescent="0.25">
      <c r="B10" s="85" t="s">
        <v>124</v>
      </c>
      <c r="C10" s="84"/>
      <c r="D10" s="79" t="s">
        <v>13</v>
      </c>
      <c r="E10" s="44">
        <v>40000</v>
      </c>
      <c r="F10" s="43">
        <v>2.2374000000000002E-2</v>
      </c>
      <c r="G10" s="42">
        <f t="shared" si="0"/>
        <v>894.96</v>
      </c>
      <c r="H10" s="59">
        <f>IF(B10&lt;&gt;"",IF(LOWER(D10)="dd",F10,IF(LOWER(D10)="sm",F10*8,IF(LOWER(D10)="ms",F10*20,""))),"")</f>
        <v>2.2374000000000002E-2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3132.36</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296</v>
      </c>
      <c r="C17" s="98"/>
      <c r="D17" s="80" t="s">
        <v>32</v>
      </c>
      <c r="E17" s="1">
        <v>16614.55</v>
      </c>
      <c r="F17" s="65">
        <v>0.44747999999999999</v>
      </c>
      <c r="G17" s="64">
        <f t="shared" ref="G17:G32" si="1">IF(AND(E17&lt;&gt;"",F17&lt;&gt;""),E17*F17,"")</f>
        <v>7434.6788339999994</v>
      </c>
      <c r="H17" s="59"/>
    </row>
    <row r="18" spans="2:8" ht="30" customHeight="1" x14ac:dyDescent="0.25">
      <c r="B18" s="85" t="s">
        <v>125</v>
      </c>
      <c r="C18" s="84"/>
      <c r="D18" s="79" t="s">
        <v>20</v>
      </c>
      <c r="E18" s="44">
        <v>18000</v>
      </c>
      <c r="F18" s="43">
        <v>4.4748000000000003E-2</v>
      </c>
      <c r="G18" s="42">
        <f t="shared" si="1"/>
        <v>805.46400000000006</v>
      </c>
      <c r="H18" s="59"/>
    </row>
    <row r="19" spans="2:8" ht="30" customHeight="1" x14ac:dyDescent="0.25">
      <c r="B19" s="85" t="s">
        <v>126</v>
      </c>
      <c r="C19" s="84"/>
      <c r="D19" s="79" t="s">
        <v>39</v>
      </c>
      <c r="E19" s="44">
        <v>4500</v>
      </c>
      <c r="F19" s="43">
        <v>0.22373999999999999</v>
      </c>
      <c r="G19" s="42">
        <f t="shared" si="1"/>
        <v>1006.8299999999999</v>
      </c>
      <c r="H19" s="59"/>
    </row>
    <row r="20" spans="2:8" ht="30" customHeight="1" x14ac:dyDescent="0.25">
      <c r="B20" s="85" t="s">
        <v>127</v>
      </c>
      <c r="C20" s="84"/>
      <c r="D20" s="79" t="s">
        <v>20</v>
      </c>
      <c r="E20" s="44">
        <v>12000</v>
      </c>
      <c r="F20" s="43">
        <v>8.9496000000000006E-2</v>
      </c>
      <c r="G20" s="42">
        <f t="shared" si="1"/>
        <v>1073.952</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10320.924833999999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128</v>
      </c>
      <c r="C43" s="93"/>
      <c r="D43" s="10" t="s">
        <v>13</v>
      </c>
      <c r="E43" s="11">
        <v>280000</v>
      </c>
      <c r="F43" s="4">
        <v>1.4413E-2</v>
      </c>
      <c r="G43" s="5">
        <f>IF(AND(E43&lt;&gt;"",F43&lt;&gt;""),E43*F43,"")</f>
        <v>4035.6400000000003</v>
      </c>
      <c r="H43" s="41">
        <f>IF(B43&lt;&gt;"",IF(LOWER(D43)="dd",F43,IF(LOWER(D43)="sm",F43*8,IF(LOWER(D43)="ms",F43*20,""))),"")</f>
        <v>1.4413E-2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4035.6400000000003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17488.919999999998</v>
      </c>
    </row>
    <row r="51" spans="2:8" ht="15" customHeight="1" thickBot="1" x14ac:dyDescent="0.3">
      <c r="B51" s="28"/>
      <c r="E51" s="75" t="s">
        <v>28</v>
      </c>
      <c r="F51" s="75" t="s">
        <v>28</v>
      </c>
      <c r="G51" s="75"/>
      <c r="H51" s="27">
        <f>ROUNDUP(H50,0)-H50</f>
        <v>8.000000000174623E-2</v>
      </c>
    </row>
    <row r="52" spans="2:8" ht="18.75" customHeight="1" thickBot="1" x14ac:dyDescent="0.3">
      <c r="B52" s="26"/>
      <c r="C52" s="25"/>
      <c r="D52" s="25"/>
      <c r="E52" s="76" t="s">
        <v>29</v>
      </c>
      <c r="F52" s="76"/>
      <c r="G52" s="77"/>
      <c r="H52" s="24">
        <f>H50+H51</f>
        <v>17489</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297</v>
      </c>
      <c r="D3" s="86" t="s">
        <v>298</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3.2274999999999998E-2</v>
      </c>
      <c r="G8" s="9">
        <f t="shared" ref="G8:G13" si="0">IF(AND(E8&lt;&gt;"",F8&lt;&gt;""),E8*F8,"")</f>
        <v>2097.875</v>
      </c>
      <c r="H8" s="59"/>
    </row>
    <row r="9" spans="1:8" ht="30" customHeight="1" x14ac:dyDescent="0.25">
      <c r="B9" s="85" t="s">
        <v>97</v>
      </c>
      <c r="C9" s="84"/>
      <c r="D9" s="79" t="s">
        <v>13</v>
      </c>
      <c r="E9" s="44">
        <v>85000</v>
      </c>
      <c r="F9" s="43">
        <v>2.6894999999999999E-2</v>
      </c>
      <c r="G9" s="42">
        <f t="shared" si="0"/>
        <v>2286.0749999999998</v>
      </c>
      <c r="H9" s="59">
        <f>IF(B9&lt;&gt;"",IF(LOWER(D9)="dd",F9,IF(LOWER(D9)="sm",F9*8,IF(LOWER(D9)="ms",F9*20,""))),"")</f>
        <v>2.6894999999999999E-2</v>
      </c>
    </row>
    <row r="10" spans="1:8" ht="30" customHeight="1" x14ac:dyDescent="0.25">
      <c r="B10" s="85" t="s">
        <v>98</v>
      </c>
      <c r="C10" s="84"/>
      <c r="D10" s="79" t="s">
        <v>13</v>
      </c>
      <c r="E10" s="44">
        <v>60000</v>
      </c>
      <c r="F10" s="43">
        <v>2.6894999999999999E-2</v>
      </c>
      <c r="G10" s="42">
        <f t="shared" si="0"/>
        <v>1613.6999999999998</v>
      </c>
      <c r="H10" s="59">
        <f>IF(B10&lt;&gt;"",IF(LOWER(D10)="dd",F10,IF(LOWER(D10)="sm",F10*8,IF(LOWER(D10)="ms",F10*20,""))),"")</f>
        <v>2.6894999999999999E-2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5997.65</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298</v>
      </c>
      <c r="C17" s="98"/>
      <c r="D17" s="80" t="s">
        <v>5</v>
      </c>
      <c r="E17" s="1">
        <v>17387.66</v>
      </c>
      <c r="F17" s="65">
        <v>1</v>
      </c>
      <c r="G17" s="64">
        <f t="shared" ref="G17:G32" si="1">IF(AND(E17&lt;&gt;"",F17&lt;&gt;""),E17*F17,"")</f>
        <v>17387.66</v>
      </c>
      <c r="H17" s="59"/>
    </row>
    <row r="18" spans="2:8" ht="30" customHeight="1" x14ac:dyDescent="0.25">
      <c r="B18" s="85" t="s">
        <v>99</v>
      </c>
      <c r="C18" s="84"/>
      <c r="D18" s="79" t="s">
        <v>20</v>
      </c>
      <c r="E18" s="44">
        <v>15000</v>
      </c>
      <c r="F18" s="43">
        <v>0.107582</v>
      </c>
      <c r="G18" s="42">
        <f t="shared" si="1"/>
        <v>1613.73</v>
      </c>
      <c r="H18" s="59"/>
    </row>
    <row r="19" spans="2:8" ht="30" customHeight="1" x14ac:dyDescent="0.25">
      <c r="B19" s="85" t="s">
        <v>100</v>
      </c>
      <c r="C19" s="84"/>
      <c r="D19" s="79" t="s">
        <v>20</v>
      </c>
      <c r="E19" s="44">
        <v>8000</v>
      </c>
      <c r="F19" s="43">
        <v>0.107582</v>
      </c>
      <c r="G19" s="42">
        <f t="shared" si="1"/>
        <v>860.65599999999995</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19862.045999999998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1.6775999999999999E-2</v>
      </c>
      <c r="G43" s="5">
        <f>IF(AND(E43&lt;&gt;"",F43&lt;&gt;""),E43*F43,"")</f>
        <v>4697.28</v>
      </c>
      <c r="H43" s="41">
        <f>IF(B43&lt;&gt;"",IF(LOWER(D43)="dd",F43,IF(LOWER(D43)="sm",F43*8,IF(LOWER(D43)="ms",F43*20,""))),"")</f>
        <v>1.6775999999999999E-2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4697.28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30556.98</v>
      </c>
    </row>
    <row r="51" spans="2:8" ht="15" customHeight="1" thickBot="1" x14ac:dyDescent="0.3">
      <c r="B51" s="28"/>
      <c r="E51" s="75" t="s">
        <v>28</v>
      </c>
      <c r="F51" s="75" t="s">
        <v>28</v>
      </c>
      <c r="G51" s="75"/>
      <c r="H51" s="27">
        <f>ROUNDUP(H50,0)-H50</f>
        <v>2.0000000000436557E-2</v>
      </c>
    </row>
    <row r="52" spans="2:8" ht="18.75" customHeight="1" thickBot="1" x14ac:dyDescent="0.3">
      <c r="B52" s="26"/>
      <c r="C52" s="25"/>
      <c r="D52" s="25"/>
      <c r="E52" s="76" t="s">
        <v>29</v>
      </c>
      <c r="F52" s="76"/>
      <c r="G52" s="77"/>
      <c r="H52" s="24">
        <f>H50+H51</f>
        <v>30557</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299</v>
      </c>
      <c r="D3" s="86" t="s">
        <v>300</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2.5245E-2</v>
      </c>
      <c r="G8" s="9">
        <f t="shared" ref="G8:G13" si="0">IF(AND(E8&lt;&gt;"",F8&lt;&gt;""),E8*F8,"")</f>
        <v>1640.925</v>
      </c>
      <c r="H8" s="59"/>
    </row>
    <row r="9" spans="1:8" ht="30" customHeight="1" x14ac:dyDescent="0.25">
      <c r="B9" s="85" t="s">
        <v>97</v>
      </c>
      <c r="C9" s="84"/>
      <c r="D9" s="79" t="s">
        <v>13</v>
      </c>
      <c r="E9" s="44">
        <v>85000</v>
      </c>
      <c r="F9" s="43">
        <v>2.1037E-2</v>
      </c>
      <c r="G9" s="42">
        <f t="shared" si="0"/>
        <v>1788.145</v>
      </c>
      <c r="H9" s="59">
        <f>IF(B9&lt;&gt;"",IF(LOWER(D9)="dd",F9,IF(LOWER(D9)="sm",F9*8,IF(LOWER(D9)="ms",F9*20,""))),"")</f>
        <v>2.1037E-2</v>
      </c>
    </row>
    <row r="10" spans="1:8" ht="30" customHeight="1" x14ac:dyDescent="0.25">
      <c r="B10" s="85" t="s">
        <v>98</v>
      </c>
      <c r="C10" s="84"/>
      <c r="D10" s="79" t="s">
        <v>13</v>
      </c>
      <c r="E10" s="44">
        <v>60000</v>
      </c>
      <c r="F10" s="43">
        <v>2.1037E-2</v>
      </c>
      <c r="G10" s="42">
        <f t="shared" si="0"/>
        <v>1262.22</v>
      </c>
      <c r="H10" s="59">
        <f>IF(B10&lt;&gt;"",IF(LOWER(D10)="dd",F10,IF(LOWER(D10)="sm",F10*8,IF(LOWER(D10)="ms",F10*20,""))),"")</f>
        <v>2.1037E-2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4691.29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300</v>
      </c>
      <c r="C17" s="98"/>
      <c r="D17" s="80" t="s">
        <v>32</v>
      </c>
      <c r="E17" s="1">
        <v>18113.650000000001</v>
      </c>
      <c r="F17" s="65">
        <v>0.42074699999999998</v>
      </c>
      <c r="G17" s="64">
        <f t="shared" ref="G17:G32" si="1">IF(AND(E17&lt;&gt;"",F17&lt;&gt;""),E17*F17,"")</f>
        <v>7621.26389655</v>
      </c>
      <c r="H17" s="59"/>
    </row>
    <row r="18" spans="2:8" ht="30" customHeight="1" x14ac:dyDescent="0.25">
      <c r="B18" s="85" t="s">
        <v>99</v>
      </c>
      <c r="C18" s="84"/>
      <c r="D18" s="79" t="s">
        <v>20</v>
      </c>
      <c r="E18" s="44">
        <v>15000</v>
      </c>
      <c r="F18" s="43">
        <v>8.4149000000000002E-2</v>
      </c>
      <c r="G18" s="42">
        <f t="shared" si="1"/>
        <v>1262.2350000000001</v>
      </c>
      <c r="H18" s="59"/>
    </row>
    <row r="19" spans="2:8" ht="30" customHeight="1" x14ac:dyDescent="0.25">
      <c r="B19" s="85" t="s">
        <v>100</v>
      </c>
      <c r="C19" s="84"/>
      <c r="D19" s="79" t="s">
        <v>20</v>
      </c>
      <c r="E19" s="44">
        <v>8000</v>
      </c>
      <c r="F19" s="43">
        <v>8.4149000000000002E-2</v>
      </c>
      <c r="G19" s="42">
        <f t="shared" si="1"/>
        <v>673.19200000000001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9556.6908965500006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1.721E-2</v>
      </c>
      <c r="G43" s="5">
        <f>IF(AND(E43&lt;&gt;"",F43&lt;&gt;""),E43*F43,"")</f>
        <v>4818.8</v>
      </c>
      <c r="H43" s="41">
        <f>IF(B43&lt;&gt;"",IF(LOWER(D43)="dd",F43,IF(LOWER(D43)="sm",F43*8,IF(LOWER(D43)="ms",F43*20,""))),"")</f>
        <v>1.721E-2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4818.8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19066.78</v>
      </c>
    </row>
    <row r="51" spans="2:8" ht="15" customHeight="1" thickBot="1" x14ac:dyDescent="0.3">
      <c r="B51" s="28"/>
      <c r="E51" s="75" t="s">
        <v>28</v>
      </c>
      <c r="F51" s="75" t="s">
        <v>28</v>
      </c>
      <c r="G51" s="75"/>
      <c r="H51" s="27">
        <f>ROUNDUP(H50,0)-H50</f>
        <v>0.22000000000116415</v>
      </c>
    </row>
    <row r="52" spans="2:8" ht="18.75" customHeight="1" thickBot="1" x14ac:dyDescent="0.3">
      <c r="B52" s="26"/>
      <c r="C52" s="25"/>
      <c r="D52" s="25"/>
      <c r="E52" s="76" t="s">
        <v>29</v>
      </c>
      <c r="F52" s="76"/>
      <c r="G52" s="77"/>
      <c r="H52" s="24">
        <f>H50+H51</f>
        <v>19067</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301</v>
      </c>
      <c r="D3" s="86" t="s">
        <v>302</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2.8105999999999999E-2</v>
      </c>
      <c r="G8" s="9">
        <f t="shared" ref="G8:G13" si="0">IF(AND(E8&lt;&gt;"",F8&lt;&gt;""),E8*F8,"")</f>
        <v>1826.8899999999999</v>
      </c>
      <c r="H8" s="59"/>
    </row>
    <row r="9" spans="1:8" ht="30" customHeight="1" x14ac:dyDescent="0.25">
      <c r="B9" s="85" t="s">
        <v>97</v>
      </c>
      <c r="C9" s="84"/>
      <c r="D9" s="79" t="s">
        <v>13</v>
      </c>
      <c r="E9" s="44">
        <v>85000</v>
      </c>
      <c r="F9" s="43">
        <v>2.3421999999999998E-2</v>
      </c>
      <c r="G9" s="42">
        <f t="shared" si="0"/>
        <v>1990.87</v>
      </c>
      <c r="H9" s="59">
        <f>IF(B9&lt;&gt;"",IF(LOWER(D9)="dd",F9,IF(LOWER(D9)="sm",F9*8,IF(LOWER(D9)="ms",F9*20,""))),"")</f>
        <v>2.3421999999999998E-2</v>
      </c>
    </row>
    <row r="10" spans="1:8" ht="30" customHeight="1" x14ac:dyDescent="0.25">
      <c r="B10" s="85" t="s">
        <v>98</v>
      </c>
      <c r="C10" s="84"/>
      <c r="D10" s="79" t="s">
        <v>13</v>
      </c>
      <c r="E10" s="44">
        <v>60000</v>
      </c>
      <c r="F10" s="43">
        <v>2.3421999999999998E-2</v>
      </c>
      <c r="G10" s="42">
        <f t="shared" si="0"/>
        <v>1405.32</v>
      </c>
      <c r="H10" s="59">
        <f>IF(B10&lt;&gt;"",IF(LOWER(D10)="dd",F10,IF(LOWER(D10)="sm",F10*8,IF(LOWER(D10)="ms",F10*20,""))),"")</f>
        <v>2.3421999999999998E-2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5223.08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302</v>
      </c>
      <c r="C17" s="98"/>
      <c r="D17" s="80" t="s">
        <v>5</v>
      </c>
      <c r="E17" s="1">
        <v>10568.33</v>
      </c>
      <c r="F17" s="65">
        <v>1</v>
      </c>
      <c r="G17" s="64">
        <f t="shared" ref="G17:G32" si="1">IF(AND(E17&lt;&gt;"",F17&lt;&gt;""),E17*F17,"")</f>
        <v>10568.33</v>
      </c>
      <c r="H17" s="59"/>
    </row>
    <row r="18" spans="2:8" ht="30" customHeight="1" x14ac:dyDescent="0.25">
      <c r="B18" s="85" t="s">
        <v>99</v>
      </c>
      <c r="C18" s="84"/>
      <c r="D18" s="79" t="s">
        <v>20</v>
      </c>
      <c r="E18" s="44">
        <v>15000</v>
      </c>
      <c r="F18" s="43">
        <v>9.3687999999999994E-2</v>
      </c>
      <c r="G18" s="42">
        <f t="shared" si="1"/>
        <v>1405.32</v>
      </c>
      <c r="H18" s="59"/>
    </row>
    <row r="19" spans="2:8" ht="30" customHeight="1" x14ac:dyDescent="0.25">
      <c r="B19" s="85" t="s">
        <v>100</v>
      </c>
      <c r="C19" s="84"/>
      <c r="D19" s="79" t="s">
        <v>20</v>
      </c>
      <c r="E19" s="44">
        <v>8000</v>
      </c>
      <c r="F19" s="43">
        <v>9.3687999999999994E-2</v>
      </c>
      <c r="G19" s="42">
        <f t="shared" si="1"/>
        <v>749.50399999999991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12723.153999999999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1.8523999999999999E-2</v>
      </c>
      <c r="G43" s="5">
        <f>IF(AND(E43&lt;&gt;"",F43&lt;&gt;""),E43*F43,"")</f>
        <v>5186.7199999999993</v>
      </c>
      <c r="H43" s="41">
        <f>IF(B43&lt;&gt;"",IF(LOWER(D43)="dd",F43,IF(LOWER(D43)="sm",F43*8,IF(LOWER(D43)="ms",F43*20,""))),"")</f>
        <v>1.8523999999999999E-2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5186.7199999999993</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23132.95</v>
      </c>
    </row>
    <row r="51" spans="2:8" ht="15" customHeight="1" thickBot="1" x14ac:dyDescent="0.3">
      <c r="B51" s="28"/>
      <c r="E51" s="75" t="s">
        <v>28</v>
      </c>
      <c r="F51" s="75" t="s">
        <v>28</v>
      </c>
      <c r="G51" s="75"/>
      <c r="H51" s="27">
        <f>ROUNDUP(H50,0)-H50</f>
        <v>4.9999999999272404E-2</v>
      </c>
    </row>
    <row r="52" spans="2:8" ht="18.75" customHeight="1" thickBot="1" x14ac:dyDescent="0.3">
      <c r="B52" s="26"/>
      <c r="C52" s="25"/>
      <c r="D52" s="25"/>
      <c r="E52" s="76" t="s">
        <v>29</v>
      </c>
      <c r="F52" s="76"/>
      <c r="G52" s="77"/>
      <c r="H52" s="24">
        <f>H50+H51</f>
        <v>23133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303</v>
      </c>
      <c r="D3" s="86" t="s">
        <v>304</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2.2242999999999999E-2</v>
      </c>
      <c r="G8" s="9">
        <f t="shared" ref="G8:G13" si="0">IF(AND(E8&lt;&gt;"",F8&lt;&gt;""),E8*F8,"")</f>
        <v>1445.7949999999998</v>
      </c>
      <c r="H8" s="59"/>
    </row>
    <row r="9" spans="1:8" ht="30" customHeight="1" x14ac:dyDescent="0.25">
      <c r="B9" s="85" t="s">
        <v>97</v>
      </c>
      <c r="C9" s="84"/>
      <c r="D9" s="79" t="s">
        <v>13</v>
      </c>
      <c r="E9" s="44">
        <v>85000</v>
      </c>
      <c r="F9" s="43">
        <v>1.8536E-2</v>
      </c>
      <c r="G9" s="42">
        <f t="shared" si="0"/>
        <v>1575.56</v>
      </c>
      <c r="H9" s="59">
        <f>IF(B9&lt;&gt;"",IF(LOWER(D9)="dd",F9,IF(LOWER(D9)="sm",F9*8,IF(LOWER(D9)="ms",F9*20,""))),"")</f>
        <v>1.8536E-2</v>
      </c>
    </row>
    <row r="10" spans="1:8" ht="30" customHeight="1" x14ac:dyDescent="0.25">
      <c r="B10" s="85" t="s">
        <v>98</v>
      </c>
      <c r="C10" s="84"/>
      <c r="D10" s="79" t="s">
        <v>13</v>
      </c>
      <c r="E10" s="44">
        <v>60000</v>
      </c>
      <c r="F10" s="43">
        <v>1.8536E-2</v>
      </c>
      <c r="G10" s="42">
        <f t="shared" si="0"/>
        <v>1112.1600000000001</v>
      </c>
      <c r="H10" s="59">
        <f>IF(B10&lt;&gt;"",IF(LOWER(D10)="dd",F10,IF(LOWER(D10)="sm",F10*8,IF(LOWER(D10)="ms",F10*20,""))),"")</f>
        <v>1.8536E-2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4133.5149999999994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304</v>
      </c>
      <c r="C17" s="98"/>
      <c r="D17" s="80" t="s">
        <v>32</v>
      </c>
      <c r="E17" s="1">
        <v>12728</v>
      </c>
      <c r="F17" s="65">
        <v>0.37071799999999999</v>
      </c>
      <c r="G17" s="64">
        <f t="shared" ref="G17:G32" si="1">IF(AND(E17&lt;&gt;"",F17&lt;&gt;""),E17*F17,"")</f>
        <v>4718.4987039999996</v>
      </c>
      <c r="H17" s="59"/>
    </row>
    <row r="18" spans="2:8" ht="30" customHeight="1" x14ac:dyDescent="0.25">
      <c r="B18" s="85" t="s">
        <v>99</v>
      </c>
      <c r="C18" s="84"/>
      <c r="D18" s="79" t="s">
        <v>20</v>
      </c>
      <c r="E18" s="44">
        <v>15000</v>
      </c>
      <c r="F18" s="43">
        <v>7.4144000000000002E-2</v>
      </c>
      <c r="G18" s="42">
        <f t="shared" si="1"/>
        <v>1112.1600000000001</v>
      </c>
      <c r="H18" s="59"/>
    </row>
    <row r="19" spans="2:8" ht="30" customHeight="1" x14ac:dyDescent="0.25">
      <c r="B19" s="85" t="s">
        <v>100</v>
      </c>
      <c r="C19" s="84"/>
      <c r="D19" s="79" t="s">
        <v>20</v>
      </c>
      <c r="E19" s="44">
        <v>8000</v>
      </c>
      <c r="F19" s="43">
        <v>7.4144000000000002E-2</v>
      </c>
      <c r="G19" s="42">
        <f t="shared" si="1"/>
        <v>593.15200000000004</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6423.8107039999995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1.9116000000000001E-2</v>
      </c>
      <c r="G43" s="5">
        <f>IF(AND(E43&lt;&gt;"",F43&lt;&gt;""),E43*F43,"")</f>
        <v>5352.4800000000005</v>
      </c>
      <c r="H43" s="41">
        <f>IF(B43&lt;&gt;"",IF(LOWER(D43)="dd",F43,IF(LOWER(D43)="sm",F43*8,IF(LOWER(D43)="ms",F43*20,""))),"")</f>
        <v>1.9116000000000001E-2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5352.4800000000005</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15909.81</v>
      </c>
    </row>
    <row r="51" spans="2:8" ht="15" customHeight="1" thickBot="1" x14ac:dyDescent="0.3">
      <c r="B51" s="28"/>
      <c r="E51" s="75" t="s">
        <v>28</v>
      </c>
      <c r="F51" s="75" t="s">
        <v>28</v>
      </c>
      <c r="G51" s="75"/>
      <c r="H51" s="27">
        <f>ROUNDUP(H50,0)-H50</f>
        <v>0.19000000000050932</v>
      </c>
    </row>
    <row r="52" spans="2:8" ht="18.75" customHeight="1" thickBot="1" x14ac:dyDescent="0.3">
      <c r="B52" s="26"/>
      <c r="C52" s="25"/>
      <c r="D52" s="25"/>
      <c r="E52" s="76" t="s">
        <v>29</v>
      </c>
      <c r="F52" s="76"/>
      <c r="G52" s="77"/>
      <c r="H52" s="24">
        <f>H50+H51</f>
        <v>15910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305</v>
      </c>
      <c r="D3" s="86" t="s">
        <v>306</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2.7215E-2</v>
      </c>
      <c r="G8" s="9">
        <f t="shared" ref="G8:G13" si="0">IF(AND(E8&lt;&gt;"",F8&lt;&gt;""),E8*F8,"")</f>
        <v>1768.9749999999999</v>
      </c>
      <c r="H8" s="59"/>
    </row>
    <row r="9" spans="1:8" ht="30" customHeight="1" x14ac:dyDescent="0.25">
      <c r="B9" s="85" t="s">
        <v>97</v>
      </c>
      <c r="C9" s="84"/>
      <c r="D9" s="79" t="s">
        <v>13</v>
      </c>
      <c r="E9" s="44">
        <v>85000</v>
      </c>
      <c r="F9" s="43">
        <v>2.2679000000000001E-2</v>
      </c>
      <c r="G9" s="42">
        <f t="shared" si="0"/>
        <v>1927.7150000000001</v>
      </c>
      <c r="H9" s="59">
        <f>IF(B9&lt;&gt;"",IF(LOWER(D9)="dd",F9,IF(LOWER(D9)="sm",F9*8,IF(LOWER(D9)="ms",F9*20,""))),"")</f>
        <v>2.2679000000000001E-2</v>
      </c>
    </row>
    <row r="10" spans="1:8" ht="30" customHeight="1" x14ac:dyDescent="0.25">
      <c r="B10" s="85" t="s">
        <v>98</v>
      </c>
      <c r="C10" s="84"/>
      <c r="D10" s="79" t="s">
        <v>13</v>
      </c>
      <c r="E10" s="44">
        <v>60000</v>
      </c>
      <c r="F10" s="43">
        <v>2.2679000000000001E-2</v>
      </c>
      <c r="G10" s="42">
        <f t="shared" si="0"/>
        <v>1360.74</v>
      </c>
      <c r="H10" s="59">
        <f>IF(B10&lt;&gt;"",IF(LOWER(D10)="dd",F10,IF(LOWER(D10)="sm",F10*8,IF(LOWER(D10)="ms",F10*20,""))),"")</f>
        <v>2.2679000000000001E-2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5057.43</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306</v>
      </c>
      <c r="C17" s="98"/>
      <c r="D17" s="80" t="s">
        <v>5</v>
      </c>
      <c r="E17" s="1">
        <v>9898.0300000000007</v>
      </c>
      <c r="F17" s="65">
        <v>1</v>
      </c>
      <c r="G17" s="64">
        <f t="shared" ref="G17:G32" si="1">IF(AND(E17&lt;&gt;"",F17&lt;&gt;""),E17*F17,"")</f>
        <v>9898.0300000000007</v>
      </c>
      <c r="H17" s="59"/>
    </row>
    <row r="18" spans="2:8" ht="30" customHeight="1" x14ac:dyDescent="0.25">
      <c r="B18" s="85" t="s">
        <v>99</v>
      </c>
      <c r="C18" s="84"/>
      <c r="D18" s="79" t="s">
        <v>20</v>
      </c>
      <c r="E18" s="44">
        <v>15000</v>
      </c>
      <c r="F18" s="43">
        <v>9.0716000000000005E-2</v>
      </c>
      <c r="G18" s="42">
        <f t="shared" si="1"/>
        <v>1360.74</v>
      </c>
      <c r="H18" s="59"/>
    </row>
    <row r="19" spans="2:8" ht="30" customHeight="1" x14ac:dyDescent="0.25">
      <c r="B19" s="85" t="s">
        <v>100</v>
      </c>
      <c r="C19" s="84"/>
      <c r="D19" s="79" t="s">
        <v>20</v>
      </c>
      <c r="E19" s="44">
        <v>8000</v>
      </c>
      <c r="F19" s="43">
        <v>9.0716000000000005E-2</v>
      </c>
      <c r="G19" s="42">
        <f t="shared" si="1"/>
        <v>725.72800000000007</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11984.498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1.6957E-2</v>
      </c>
      <c r="G43" s="5">
        <f>IF(AND(E43&lt;&gt;"",F43&lt;&gt;""),E43*F43,"")</f>
        <v>4747.96</v>
      </c>
      <c r="H43" s="41">
        <f>IF(B43&lt;&gt;"",IF(LOWER(D43)="dd",F43,IF(LOWER(D43)="sm",F43*8,IF(LOWER(D43)="ms",F43*20,""))),"")</f>
        <v>1.6957E-2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4747.96</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21789.89</v>
      </c>
    </row>
    <row r="51" spans="2:8" ht="15" customHeight="1" thickBot="1" x14ac:dyDescent="0.3">
      <c r="B51" s="28"/>
      <c r="E51" s="75" t="s">
        <v>28</v>
      </c>
      <c r="F51" s="75" t="s">
        <v>28</v>
      </c>
      <c r="G51" s="75"/>
      <c r="H51" s="27">
        <f>ROUNDUP(H50,0)-H50</f>
        <v>0.11000000000058208</v>
      </c>
    </row>
    <row r="52" spans="2:8" ht="18.75" customHeight="1" thickBot="1" x14ac:dyDescent="0.3">
      <c r="B52" s="26"/>
      <c r="C52" s="25"/>
      <c r="D52" s="25"/>
      <c r="E52" s="76" t="s">
        <v>29</v>
      </c>
      <c r="F52" s="76"/>
      <c r="G52" s="77"/>
      <c r="H52" s="24">
        <f>H50+H51</f>
        <v>21790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307</v>
      </c>
      <c r="D3" s="86" t="s">
        <v>308</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1.9848000000000001E-2</v>
      </c>
      <c r="G8" s="9">
        <f t="shared" ref="G8:G13" si="0">IF(AND(E8&lt;&gt;"",F8&lt;&gt;""),E8*F8,"")</f>
        <v>1290.1200000000001</v>
      </c>
      <c r="H8" s="59"/>
    </row>
    <row r="9" spans="1:8" ht="30" customHeight="1" x14ac:dyDescent="0.25">
      <c r="B9" s="85" t="s">
        <v>97</v>
      </c>
      <c r="C9" s="84"/>
      <c r="D9" s="79" t="s">
        <v>13</v>
      </c>
      <c r="E9" s="44">
        <v>85000</v>
      </c>
      <c r="F9" s="43">
        <v>1.6539999999999999E-2</v>
      </c>
      <c r="G9" s="42">
        <f t="shared" si="0"/>
        <v>1405.8999999999999</v>
      </c>
      <c r="H9" s="59">
        <f>IF(B9&lt;&gt;"",IF(LOWER(D9)="dd",F9,IF(LOWER(D9)="sm",F9*8,IF(LOWER(D9)="ms",F9*20,""))),"")</f>
        <v>1.6539999999999999E-2</v>
      </c>
    </row>
    <row r="10" spans="1:8" ht="30" customHeight="1" x14ac:dyDescent="0.25">
      <c r="B10" s="85" t="s">
        <v>98</v>
      </c>
      <c r="C10" s="84"/>
      <c r="D10" s="79" t="s">
        <v>13</v>
      </c>
      <c r="E10" s="44">
        <v>60000</v>
      </c>
      <c r="F10" s="43">
        <v>1.6539999999999999E-2</v>
      </c>
      <c r="G10" s="42">
        <f t="shared" si="0"/>
        <v>992.4</v>
      </c>
      <c r="H10" s="59">
        <f>IF(B10&lt;&gt;"",IF(LOWER(D10)="dd",F10,IF(LOWER(D10)="sm",F10*8,IF(LOWER(D10)="ms",F10*20,""))),"")</f>
        <v>1.6539999999999999E-2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3688.42</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308</v>
      </c>
      <c r="C17" s="98"/>
      <c r="D17" s="80" t="s">
        <v>32</v>
      </c>
      <c r="E17" s="1">
        <v>11357.6</v>
      </c>
      <c r="F17" s="65">
        <v>0.33080399999999999</v>
      </c>
      <c r="G17" s="64">
        <f t="shared" ref="G17:G32" si="1">IF(AND(E17&lt;&gt;"",F17&lt;&gt;""),E17*F17,"")</f>
        <v>3757.1395103999998</v>
      </c>
      <c r="H17" s="59"/>
    </row>
    <row r="18" spans="2:8" ht="30" customHeight="1" x14ac:dyDescent="0.25">
      <c r="B18" s="85" t="s">
        <v>99</v>
      </c>
      <c r="C18" s="84"/>
      <c r="D18" s="79" t="s">
        <v>20</v>
      </c>
      <c r="E18" s="44">
        <v>15000</v>
      </c>
      <c r="F18" s="43">
        <v>6.6160999999999998E-2</v>
      </c>
      <c r="G18" s="42">
        <f t="shared" si="1"/>
        <v>992.41499999999996</v>
      </c>
      <c r="H18" s="59"/>
    </row>
    <row r="19" spans="2:8" ht="30" customHeight="1" x14ac:dyDescent="0.25">
      <c r="B19" s="85" t="s">
        <v>100</v>
      </c>
      <c r="C19" s="84"/>
      <c r="D19" s="79" t="s">
        <v>20</v>
      </c>
      <c r="E19" s="44">
        <v>8000</v>
      </c>
      <c r="F19" s="43">
        <v>6.6160999999999998E-2</v>
      </c>
      <c r="G19" s="42">
        <f t="shared" si="1"/>
        <v>529.28800000000001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5278.8425103999998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1.8676999999999999E-2</v>
      </c>
      <c r="G43" s="5">
        <f>IF(AND(E43&lt;&gt;"",F43&lt;&gt;""),E43*F43,"")</f>
        <v>5229.5599999999995</v>
      </c>
      <c r="H43" s="41">
        <f>IF(B43&lt;&gt;"",IF(LOWER(D43)="dd",F43,IF(LOWER(D43)="sm",F43*8,IF(LOWER(D43)="ms",F43*20,""))),"")</f>
        <v>1.8676999999999999E-2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5229.5599999999995</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14196.82</v>
      </c>
    </row>
    <row r="51" spans="2:8" ht="15" customHeight="1" thickBot="1" x14ac:dyDescent="0.3">
      <c r="B51" s="28"/>
      <c r="E51" s="75" t="s">
        <v>28</v>
      </c>
      <c r="F51" s="75" t="s">
        <v>28</v>
      </c>
      <c r="G51" s="75"/>
      <c r="H51" s="27">
        <f>ROUNDUP(H50,0)-H50</f>
        <v>0.18000000000029104</v>
      </c>
    </row>
    <row r="52" spans="2:8" ht="18.75" customHeight="1" thickBot="1" x14ac:dyDescent="0.3">
      <c r="B52" s="26"/>
      <c r="C52" s="25"/>
      <c r="D52" s="25"/>
      <c r="E52" s="76" t="s">
        <v>29</v>
      </c>
      <c r="F52" s="76"/>
      <c r="G52" s="77"/>
      <c r="H52" s="24">
        <f>H50+H51</f>
        <v>14197</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309</v>
      </c>
      <c r="D3" s="86" t="s">
        <v>310</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2.1693E-2</v>
      </c>
      <c r="G8" s="9">
        <f t="shared" ref="G8:G13" si="0">IF(AND(E8&lt;&gt;"",F8&lt;&gt;""),E8*F8,"")</f>
        <v>1410.0450000000001</v>
      </c>
      <c r="H8" s="59"/>
    </row>
    <row r="9" spans="1:8" ht="30" customHeight="1" x14ac:dyDescent="0.25">
      <c r="B9" s="85" t="s">
        <v>80</v>
      </c>
      <c r="C9" s="84"/>
      <c r="D9" s="79" t="s">
        <v>13</v>
      </c>
      <c r="E9" s="44">
        <v>95000</v>
      </c>
      <c r="F9" s="43">
        <v>1.4461999999999999E-2</v>
      </c>
      <c r="G9" s="42">
        <f t="shared" si="0"/>
        <v>1373.8899999999999</v>
      </c>
      <c r="H9" s="59">
        <f>IF(B9&lt;&gt;"",IF(LOWER(D9)="dd",F9,IF(LOWER(D9)="sm",F9*8,IF(LOWER(D9)="ms",F9*20,""))),"")</f>
        <v>1.4461999999999999E-2</v>
      </c>
    </row>
    <row r="10" spans="1:8" ht="30" customHeight="1" x14ac:dyDescent="0.25">
      <c r="B10" s="85" t="s">
        <v>81</v>
      </c>
      <c r="C10" s="84"/>
      <c r="D10" s="79" t="s">
        <v>13</v>
      </c>
      <c r="E10" s="44">
        <v>65000</v>
      </c>
      <c r="F10" s="43">
        <v>1.8078E-2</v>
      </c>
      <c r="G10" s="42">
        <f t="shared" si="0"/>
        <v>1175.07</v>
      </c>
      <c r="H10" s="59">
        <f>IF(B10&lt;&gt;"",IF(LOWER(D10)="dd",F10,IF(LOWER(D10)="sm",F10*8,IF(LOWER(D10)="ms",F10*20,""))),"")</f>
        <v>1.8078E-2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3959.0050000000001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5</v>
      </c>
      <c r="E17" s="1">
        <v>1202.28</v>
      </c>
      <c r="F17" s="65">
        <v>1</v>
      </c>
      <c r="G17" s="64">
        <f t="shared" ref="G17:G32" si="1">IF(AND(E17&lt;&gt;"",F17&lt;&gt;""),E17*F17,"")</f>
        <v>1202.28</v>
      </c>
      <c r="H17" s="59"/>
    </row>
    <row r="18" spans="2:8" ht="30" customHeight="1" x14ac:dyDescent="0.25">
      <c r="B18" s="85" t="s">
        <v>83</v>
      </c>
      <c r="C18" s="84"/>
      <c r="D18" s="79" t="s">
        <v>5</v>
      </c>
      <c r="E18" s="44">
        <v>2500</v>
      </c>
      <c r="F18" s="43">
        <v>0.18077799999999999</v>
      </c>
      <c r="G18" s="42">
        <f t="shared" si="1"/>
        <v>451.94499999999999</v>
      </c>
      <c r="H18" s="59"/>
    </row>
    <row r="19" spans="2:8" ht="30" customHeight="1" x14ac:dyDescent="0.25">
      <c r="B19" s="85" t="s">
        <v>84</v>
      </c>
      <c r="C19" s="84"/>
      <c r="D19" s="79" t="s">
        <v>20</v>
      </c>
      <c r="E19" s="44">
        <v>1500</v>
      </c>
      <c r="F19" s="43">
        <v>1.807782</v>
      </c>
      <c r="G19" s="42">
        <f t="shared" si="1"/>
        <v>2711.6729999999998</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4365.8979999999992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1</v>
      </c>
      <c r="F36" s="8">
        <v>0.18077799999999999</v>
      </c>
      <c r="G36" s="9">
        <f>IF(AND(E36&lt;&gt;"",F36&lt;&gt;""),E36*F36,"")</f>
        <v>0.18077799999999999</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0.18077799999999999</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1.3828999999999999E-2</v>
      </c>
      <c r="G43" s="5">
        <f>IF(AND(E43&lt;&gt;"",F43&lt;&gt;""),E43*F43,"")</f>
        <v>4148.7</v>
      </c>
      <c r="H43" s="41">
        <f>IF(B43&lt;&gt;"",IF(LOWER(D43)="dd",F43,IF(LOWER(D43)="sm",F43*8,IF(LOWER(D43)="ms",F43*20,""))),"")</f>
        <v>1.3828999999999999E-2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4148.7</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12473.78</v>
      </c>
    </row>
    <row r="51" spans="2:8" ht="15" customHeight="1" thickBot="1" x14ac:dyDescent="0.3">
      <c r="B51" s="28"/>
      <c r="E51" s="75" t="s">
        <v>28</v>
      </c>
      <c r="F51" s="75" t="s">
        <v>28</v>
      </c>
      <c r="G51" s="75"/>
      <c r="H51" s="27">
        <f>ROUNDUP(H50,0)-H50</f>
        <v>0.21999999999934516</v>
      </c>
    </row>
    <row r="52" spans="2:8" ht="18.75" customHeight="1" thickBot="1" x14ac:dyDescent="0.3">
      <c r="B52" s="26"/>
      <c r="C52" s="25"/>
      <c r="D52" s="25"/>
      <c r="E52" s="76" t="s">
        <v>29</v>
      </c>
      <c r="F52" s="76"/>
      <c r="G52" s="77"/>
      <c r="H52" s="24">
        <f>H50+H51</f>
        <v>12474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311</v>
      </c>
      <c r="D3" s="86" t="s">
        <v>312</v>
      </c>
      <c r="E3" s="87"/>
      <c r="F3" s="87"/>
      <c r="G3" s="87"/>
      <c r="H3" s="88"/>
    </row>
    <row r="4" spans="1:8" ht="30" customHeight="1" thickBot="1" x14ac:dyDescent="0.3">
      <c r="B4" s="19" t="s">
        <v>4</v>
      </c>
      <c r="C4" s="18" t="s">
        <v>49</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5.8673999999999997E-2</v>
      </c>
      <c r="G8" s="9">
        <f t="shared" ref="G8:G13" si="0">IF(AND(E8&lt;&gt;"",F8&lt;&gt;""),E8*F8,"")</f>
        <v>3813.81</v>
      </c>
      <c r="H8" s="59"/>
    </row>
    <row r="9" spans="1:8" ht="30" customHeight="1" x14ac:dyDescent="0.25">
      <c r="B9" s="85" t="s">
        <v>97</v>
      </c>
      <c r="C9" s="84"/>
      <c r="D9" s="79" t="s">
        <v>13</v>
      </c>
      <c r="E9" s="44">
        <v>85000</v>
      </c>
      <c r="F9" s="43">
        <v>4.8895000000000001E-2</v>
      </c>
      <c r="G9" s="42">
        <f t="shared" si="0"/>
        <v>4156.0749999999998</v>
      </c>
      <c r="H9" s="59">
        <f>IF(B9&lt;&gt;"",IF(LOWER(D9)="dd",F9,IF(LOWER(D9)="sm",F9*8,IF(LOWER(D9)="ms",F9*20,""))),"")</f>
        <v>4.8895000000000001E-2</v>
      </c>
    </row>
    <row r="10" spans="1:8" ht="30" customHeight="1" x14ac:dyDescent="0.25">
      <c r="B10" s="85" t="s">
        <v>98</v>
      </c>
      <c r="C10" s="84"/>
      <c r="D10" s="79" t="s">
        <v>13</v>
      </c>
      <c r="E10" s="44">
        <v>60000</v>
      </c>
      <c r="F10" s="43">
        <v>4.8895000000000001E-2</v>
      </c>
      <c r="G10" s="42">
        <f t="shared" si="0"/>
        <v>2933.7000000000003</v>
      </c>
      <c r="H10" s="59">
        <f>IF(B10&lt;&gt;"",IF(LOWER(D10)="dd",F10,IF(LOWER(D10)="sm",F10*8,IF(LOWER(D10)="ms",F10*20,""))),"")</f>
        <v>4.8895000000000001E-2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10903.585000000001</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312</v>
      </c>
      <c r="C17" s="98"/>
      <c r="D17" s="80" t="s">
        <v>49</v>
      </c>
      <c r="E17" s="1">
        <v>750584.56</v>
      </c>
      <c r="F17" s="65">
        <v>1</v>
      </c>
      <c r="G17" s="64">
        <f t="shared" ref="G17:G32" si="1">IF(AND(E17&lt;&gt;"",F17&lt;&gt;""),E17*F17,"")</f>
        <v>750584.56</v>
      </c>
      <c r="H17" s="59"/>
    </row>
    <row r="18" spans="2:8" ht="30" customHeight="1" x14ac:dyDescent="0.25">
      <c r="B18" s="85" t="s">
        <v>99</v>
      </c>
      <c r="C18" s="84"/>
      <c r="D18" s="79" t="s">
        <v>20</v>
      </c>
      <c r="E18" s="44">
        <v>15000</v>
      </c>
      <c r="F18" s="43">
        <v>0.19558</v>
      </c>
      <c r="G18" s="42">
        <f t="shared" si="1"/>
        <v>2933.7000000000003</v>
      </c>
      <c r="H18" s="59"/>
    </row>
    <row r="19" spans="2:8" ht="30" customHeight="1" x14ac:dyDescent="0.25">
      <c r="B19" s="85" t="s">
        <v>100</v>
      </c>
      <c r="C19" s="84"/>
      <c r="D19" s="79" t="s">
        <v>20</v>
      </c>
      <c r="E19" s="44">
        <v>8000</v>
      </c>
      <c r="F19" s="43">
        <v>0.19558</v>
      </c>
      <c r="G19" s="42">
        <f t="shared" si="1"/>
        <v>1564.64</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755082.9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1.413141</v>
      </c>
      <c r="G43" s="5">
        <f>IF(AND(E43&lt;&gt;"",F43&lt;&gt;""),E43*F43,"")</f>
        <v>395679.48</v>
      </c>
      <c r="H43" s="41">
        <f>IF(B43&lt;&gt;"",IF(LOWER(D43)="dd",F43,IF(LOWER(D43)="sm",F43*8,IF(LOWER(D43)="ms",F43*20,""))),"")</f>
        <v>1.413141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395679.48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1161665.97</v>
      </c>
    </row>
    <row r="51" spans="2:8" ht="15" customHeight="1" thickBot="1" x14ac:dyDescent="0.3">
      <c r="B51" s="28"/>
      <c r="E51" s="75" t="s">
        <v>28</v>
      </c>
      <c r="F51" s="75" t="s">
        <v>28</v>
      </c>
      <c r="G51" s="75"/>
      <c r="H51" s="27">
        <f>ROUNDUP(H50,0)-H50</f>
        <v>3.0000000027939677E-2</v>
      </c>
    </row>
    <row r="52" spans="2:8" ht="18.75" customHeight="1" thickBot="1" x14ac:dyDescent="0.3">
      <c r="B52" s="26"/>
      <c r="C52" s="25"/>
      <c r="D52" s="25"/>
      <c r="E52" s="76" t="s">
        <v>29</v>
      </c>
      <c r="F52" s="76"/>
      <c r="G52" s="77"/>
      <c r="H52" s="24">
        <f>H50+H51</f>
        <v>1161666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313</v>
      </c>
      <c r="D3" s="86" t="s">
        <v>314</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0.12</v>
      </c>
      <c r="G8" s="9">
        <f t="shared" ref="G8:G13" si="0">IF(AND(E8&lt;&gt;"",F8&lt;&gt;""),E8*F8,"")</f>
        <v>7800</v>
      </c>
      <c r="H8" s="59"/>
    </row>
    <row r="9" spans="1:8" ht="30" customHeight="1" x14ac:dyDescent="0.25">
      <c r="B9" s="85" t="s">
        <v>80</v>
      </c>
      <c r="C9" s="84"/>
      <c r="D9" s="79" t="s">
        <v>13</v>
      </c>
      <c r="E9" s="44">
        <v>95000</v>
      </c>
      <c r="F9" s="43">
        <v>0.08</v>
      </c>
      <c r="G9" s="42">
        <f t="shared" si="0"/>
        <v>7600</v>
      </c>
      <c r="H9" s="59">
        <f>IF(B9&lt;&gt;"",IF(LOWER(D9)="dd",F9,IF(LOWER(D9)="sm",F9*8,IF(LOWER(D9)="ms",F9*20,""))),"")</f>
        <v>0.08</v>
      </c>
    </row>
    <row r="10" spans="1:8" ht="30" customHeight="1" x14ac:dyDescent="0.25">
      <c r="B10" s="85" t="s">
        <v>81</v>
      </c>
      <c r="C10" s="84"/>
      <c r="D10" s="79" t="s">
        <v>13</v>
      </c>
      <c r="E10" s="44">
        <v>65000</v>
      </c>
      <c r="F10" s="43">
        <v>0.1</v>
      </c>
      <c r="G10" s="42">
        <f t="shared" si="0"/>
        <v>6500</v>
      </c>
      <c r="H10" s="59">
        <f>IF(B10&lt;&gt;"",IF(LOWER(D10)="dd",F10,IF(LOWER(D10)="sm",F10*8,IF(LOWER(D10)="ms",F10*20,""))),"")</f>
        <v>0.1</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21900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5</v>
      </c>
      <c r="E17" s="1">
        <v>99646.9</v>
      </c>
      <c r="F17" s="65">
        <v>1</v>
      </c>
      <c r="G17" s="64">
        <f t="shared" ref="G17:G32" si="1">IF(AND(E17&lt;&gt;"",F17&lt;&gt;""),E17*F17,"")</f>
        <v>99646.9</v>
      </c>
      <c r="H17" s="59"/>
    </row>
    <row r="18" spans="2:8" ht="30" customHeight="1" x14ac:dyDescent="0.25">
      <c r="B18" s="85" t="s">
        <v>83</v>
      </c>
      <c r="C18" s="84"/>
      <c r="D18" s="79" t="s">
        <v>5</v>
      </c>
      <c r="E18" s="44">
        <v>2500</v>
      </c>
      <c r="F18" s="43">
        <v>1</v>
      </c>
      <c r="G18" s="42">
        <f t="shared" si="1"/>
        <v>2500</v>
      </c>
      <c r="H18" s="59"/>
    </row>
    <row r="19" spans="2:8" ht="30" customHeight="1" x14ac:dyDescent="0.25">
      <c r="B19" s="85" t="s">
        <v>84</v>
      </c>
      <c r="C19" s="84"/>
      <c r="D19" s="79" t="s">
        <v>20</v>
      </c>
      <c r="E19" s="44">
        <v>1500</v>
      </c>
      <c r="F19" s="43">
        <v>10</v>
      </c>
      <c r="G19" s="42">
        <f t="shared" si="1"/>
        <v>15000</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117146.9</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0.137263</v>
      </c>
      <c r="G43" s="5">
        <f>IF(AND(E43&lt;&gt;"",F43&lt;&gt;""),E43*F43,"")</f>
        <v>41178.9</v>
      </c>
      <c r="H43" s="41">
        <f>IF(B43&lt;&gt;"",IF(LOWER(D43)="dd",F43,IF(LOWER(D43)="sm",F43*8,IF(LOWER(D43)="ms",F43*20,""))),"")</f>
        <v>0.137263</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41178.9</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180225.8</v>
      </c>
    </row>
    <row r="51" spans="2:8" ht="15" customHeight="1" thickBot="1" x14ac:dyDescent="0.3">
      <c r="B51" s="28"/>
      <c r="E51" s="75" t="s">
        <v>28</v>
      </c>
      <c r="F51" s="75" t="s">
        <v>28</v>
      </c>
      <c r="G51" s="75"/>
      <c r="H51" s="27">
        <f>ROUNDUP(H50,0)-H50</f>
        <v>0.20000000001164153</v>
      </c>
    </row>
    <row r="52" spans="2:8" ht="18.75" customHeight="1" thickBot="1" x14ac:dyDescent="0.3">
      <c r="B52" s="26"/>
      <c r="C52" s="25"/>
      <c r="D52" s="25"/>
      <c r="E52" s="76" t="s">
        <v>29</v>
      </c>
      <c r="F52" s="76"/>
      <c r="G52" s="77"/>
      <c r="H52" s="24">
        <f>H50+H51</f>
        <v>180226</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315</v>
      </c>
      <c r="D3" s="86" t="s">
        <v>316</v>
      </c>
      <c r="E3" s="87"/>
      <c r="F3" s="87"/>
      <c r="G3" s="87"/>
      <c r="H3" s="88"/>
    </row>
    <row r="4" spans="1:8" ht="30" customHeight="1" thickBot="1" x14ac:dyDescent="0.3">
      <c r="B4" s="19" t="s">
        <v>4</v>
      </c>
      <c r="C4" s="18" t="s">
        <v>49</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265</v>
      </c>
      <c r="C8" s="93"/>
      <c r="D8" s="78" t="s">
        <v>13</v>
      </c>
      <c r="E8" s="3">
        <v>65000</v>
      </c>
      <c r="F8" s="8">
        <v>0.06</v>
      </c>
      <c r="G8" s="9">
        <f t="shared" ref="G8:G13" si="0">IF(AND(E8&lt;&gt;"",F8&lt;&gt;""),E8*F8,"")</f>
        <v>3900</v>
      </c>
      <c r="H8" s="59"/>
    </row>
    <row r="9" spans="1:8" ht="30" customHeight="1" x14ac:dyDescent="0.25">
      <c r="B9" s="85" t="s">
        <v>266</v>
      </c>
      <c r="C9" s="84"/>
      <c r="D9" s="79" t="s">
        <v>13</v>
      </c>
      <c r="E9" s="44">
        <v>85000</v>
      </c>
      <c r="F9" s="43">
        <v>0.06</v>
      </c>
      <c r="G9" s="42">
        <f t="shared" si="0"/>
        <v>5100</v>
      </c>
      <c r="H9" s="59">
        <f>IF(B9&lt;&gt;"",IF(LOWER(D9)="dd",F9,IF(LOWER(D9)="sm",F9*8,IF(LOWER(D9)="ms",F9*20,""))),"")</f>
        <v>0.06</v>
      </c>
    </row>
    <row r="10" spans="1:8" ht="30" customHeight="1" x14ac:dyDescent="0.25">
      <c r="B10" s="85" t="s">
        <v>267</v>
      </c>
      <c r="C10" s="84"/>
      <c r="D10" s="79" t="s">
        <v>13</v>
      </c>
      <c r="E10" s="44">
        <v>75000</v>
      </c>
      <c r="F10" s="43">
        <v>0.05</v>
      </c>
      <c r="G10" s="42">
        <f t="shared" si="0"/>
        <v>3750</v>
      </c>
      <c r="H10" s="59">
        <f>IF(B10&lt;&gt;"",IF(LOWER(D10)="dd",F10,IF(LOWER(D10)="sm",F10*8,IF(LOWER(D10)="ms",F10*20,""))),"")</f>
        <v>0.05</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12750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316</v>
      </c>
      <c r="C17" s="98"/>
      <c r="D17" s="80" t="s">
        <v>20</v>
      </c>
      <c r="E17" s="1">
        <v>59945</v>
      </c>
      <c r="F17" s="65">
        <v>1</v>
      </c>
      <c r="G17" s="64">
        <f t="shared" ref="G17:G32" si="1">IF(AND(E17&lt;&gt;"",F17&lt;&gt;""),E17*F17,"")</f>
        <v>59945</v>
      </c>
      <c r="H17" s="59"/>
    </row>
    <row r="18" spans="2:8" ht="30" customHeight="1" x14ac:dyDescent="0.25">
      <c r="B18" s="85" t="s">
        <v>268</v>
      </c>
      <c r="C18" s="84"/>
      <c r="D18" s="79" t="s">
        <v>20</v>
      </c>
      <c r="E18" s="44">
        <v>2500</v>
      </c>
      <c r="F18" s="43">
        <v>2</v>
      </c>
      <c r="G18" s="42">
        <f t="shared" si="1"/>
        <v>5000</v>
      </c>
      <c r="H18" s="59"/>
    </row>
    <row r="19" spans="2:8" ht="30" customHeight="1" x14ac:dyDescent="0.25">
      <c r="B19" s="85" t="s">
        <v>269</v>
      </c>
      <c r="C19" s="84"/>
      <c r="D19" s="79" t="s">
        <v>20</v>
      </c>
      <c r="E19" s="44">
        <v>1200</v>
      </c>
      <c r="F19" s="43">
        <v>6</v>
      </c>
      <c r="G19" s="42">
        <f t="shared" si="1"/>
        <v>7200</v>
      </c>
      <c r="H19" s="59"/>
    </row>
    <row r="20" spans="2:8" ht="30" customHeight="1" x14ac:dyDescent="0.25">
      <c r="B20" s="85" t="s">
        <v>270</v>
      </c>
      <c r="C20" s="84"/>
      <c r="D20" s="79" t="s">
        <v>32</v>
      </c>
      <c r="E20" s="44">
        <v>3500</v>
      </c>
      <c r="F20" s="43">
        <v>2</v>
      </c>
      <c r="G20" s="42">
        <f t="shared" si="1"/>
        <v>7000</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79145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271</v>
      </c>
      <c r="C43" s="93"/>
      <c r="D43" s="10" t="s">
        <v>13</v>
      </c>
      <c r="E43" s="11">
        <v>330000</v>
      </c>
      <c r="F43" s="4">
        <v>0.15759000000000001</v>
      </c>
      <c r="G43" s="5">
        <f>IF(AND(E43&lt;&gt;"",F43&lt;&gt;""),E43*F43,"")</f>
        <v>52004.700000000004</v>
      </c>
      <c r="H43" s="41">
        <f>IF(B43&lt;&gt;"",IF(LOWER(D43)="dd",F43,IF(LOWER(D43)="sm",F43*8,IF(LOWER(D43)="ms",F43*20,""))),"")</f>
        <v>0.15759000000000001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52004.700000000004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143899.70000000001</v>
      </c>
    </row>
    <row r="51" spans="2:8" ht="15" customHeight="1" thickBot="1" x14ac:dyDescent="0.3">
      <c r="B51" s="28"/>
      <c r="E51" s="75" t="s">
        <v>28</v>
      </c>
      <c r="F51" s="75" t="s">
        <v>28</v>
      </c>
      <c r="G51" s="75"/>
      <c r="H51" s="27">
        <f>ROUNDUP(H50,0)-H50</f>
        <v>0.29999999998835847</v>
      </c>
    </row>
    <row r="52" spans="2:8" ht="18.75" customHeight="1" thickBot="1" x14ac:dyDescent="0.3">
      <c r="B52" s="26"/>
      <c r="C52" s="25"/>
      <c r="D52" s="25"/>
      <c r="E52" s="76" t="s">
        <v>29</v>
      </c>
      <c r="F52" s="76"/>
      <c r="G52" s="77"/>
      <c r="H52" s="24">
        <f>H50+H51</f>
        <v>143900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317</v>
      </c>
      <c r="D3" s="86" t="s">
        <v>318</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265</v>
      </c>
      <c r="C8" s="93"/>
      <c r="D8" s="78" t="s">
        <v>13</v>
      </c>
      <c r="E8" s="3">
        <v>65000</v>
      </c>
      <c r="F8" s="8">
        <v>0.06</v>
      </c>
      <c r="G8" s="9">
        <f t="shared" ref="G8:G13" si="0">IF(AND(E8&lt;&gt;"",F8&lt;&gt;""),E8*F8,"")</f>
        <v>3900</v>
      </c>
      <c r="H8" s="59"/>
    </row>
    <row r="9" spans="1:8" ht="30" customHeight="1" x14ac:dyDescent="0.25">
      <c r="B9" s="85" t="s">
        <v>266</v>
      </c>
      <c r="C9" s="84"/>
      <c r="D9" s="79" t="s">
        <v>13</v>
      </c>
      <c r="E9" s="44">
        <v>85000</v>
      </c>
      <c r="F9" s="43">
        <v>0.06</v>
      </c>
      <c r="G9" s="42">
        <f t="shared" si="0"/>
        <v>5100</v>
      </c>
      <c r="H9" s="59">
        <f>IF(B9&lt;&gt;"",IF(LOWER(D9)="dd",F9,IF(LOWER(D9)="sm",F9*8,IF(LOWER(D9)="ms",F9*20,""))),"")</f>
        <v>0.06</v>
      </c>
    </row>
    <row r="10" spans="1:8" ht="30" customHeight="1" x14ac:dyDescent="0.25">
      <c r="B10" s="85" t="s">
        <v>267</v>
      </c>
      <c r="C10" s="84"/>
      <c r="D10" s="79" t="s">
        <v>13</v>
      </c>
      <c r="E10" s="44">
        <v>75000</v>
      </c>
      <c r="F10" s="43">
        <v>0.05</v>
      </c>
      <c r="G10" s="42">
        <f t="shared" si="0"/>
        <v>3750</v>
      </c>
      <c r="H10" s="59">
        <f>IF(B10&lt;&gt;"",IF(LOWER(D10)="dd",F10,IF(LOWER(D10)="sm",F10*8,IF(LOWER(D10)="ms",F10*20,""))),"")</f>
        <v>0.05</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12750</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318</v>
      </c>
      <c r="C17" s="98"/>
      <c r="D17" s="80" t="s">
        <v>5</v>
      </c>
      <c r="E17" s="1">
        <v>605810.1</v>
      </c>
      <c r="F17" s="65">
        <v>1</v>
      </c>
      <c r="G17" s="64">
        <f t="shared" ref="G17:G32" si="1">IF(AND(E17&lt;&gt;"",F17&lt;&gt;""),E17*F17,"")</f>
        <v>605810.1</v>
      </c>
      <c r="H17" s="59"/>
    </row>
    <row r="18" spans="2:8" ht="30" customHeight="1" x14ac:dyDescent="0.25">
      <c r="B18" s="85" t="s">
        <v>268</v>
      </c>
      <c r="C18" s="84"/>
      <c r="D18" s="79" t="s">
        <v>20</v>
      </c>
      <c r="E18" s="44">
        <v>2500</v>
      </c>
      <c r="F18" s="43">
        <v>2</v>
      </c>
      <c r="G18" s="42">
        <f t="shared" si="1"/>
        <v>5000</v>
      </c>
      <c r="H18" s="59"/>
    </row>
    <row r="19" spans="2:8" ht="30" customHeight="1" x14ac:dyDescent="0.25">
      <c r="B19" s="85" t="s">
        <v>269</v>
      </c>
      <c r="C19" s="84"/>
      <c r="D19" s="79" t="s">
        <v>20</v>
      </c>
      <c r="E19" s="44">
        <v>1200</v>
      </c>
      <c r="F19" s="43">
        <v>6</v>
      </c>
      <c r="G19" s="42">
        <f t="shared" si="1"/>
        <v>7200</v>
      </c>
      <c r="H19" s="59"/>
    </row>
    <row r="20" spans="2:8" ht="30" customHeight="1" x14ac:dyDescent="0.25">
      <c r="B20" s="85" t="s">
        <v>270</v>
      </c>
      <c r="C20" s="84"/>
      <c r="D20" s="79" t="s">
        <v>32</v>
      </c>
      <c r="E20" s="44">
        <v>3500</v>
      </c>
      <c r="F20" s="43">
        <v>2</v>
      </c>
      <c r="G20" s="42">
        <f t="shared" si="1"/>
        <v>7000</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625010.1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271</v>
      </c>
      <c r="C43" s="93"/>
      <c r="D43" s="10" t="s">
        <v>13</v>
      </c>
      <c r="E43" s="11">
        <v>330000</v>
      </c>
      <c r="F43" s="4">
        <v>0.98119299999999998</v>
      </c>
      <c r="G43" s="5">
        <f>IF(AND(E43&lt;&gt;"",F43&lt;&gt;""),E43*F43,"")</f>
        <v>323793.69</v>
      </c>
      <c r="H43" s="41">
        <f>IF(B43&lt;&gt;"",IF(LOWER(D43)="dd",F43,IF(LOWER(D43)="sm",F43*8,IF(LOWER(D43)="ms",F43*20,""))),"")</f>
        <v>0.98119299999999998</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323793.69</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961553.79</v>
      </c>
    </row>
    <row r="51" spans="2:8" ht="15" customHeight="1" thickBot="1" x14ac:dyDescent="0.3">
      <c r="B51" s="28"/>
      <c r="E51" s="75" t="s">
        <v>28</v>
      </c>
      <c r="F51" s="75" t="s">
        <v>28</v>
      </c>
      <c r="G51" s="75"/>
      <c r="H51" s="27">
        <f>ROUNDUP(H50,0)-H50</f>
        <v>0.2099999999627471</v>
      </c>
    </row>
    <row r="52" spans="2:8" ht="18.75" customHeight="1" thickBot="1" x14ac:dyDescent="0.3">
      <c r="B52" s="26"/>
      <c r="C52" s="25"/>
      <c r="D52" s="25"/>
      <c r="E52" s="76" t="s">
        <v>29</v>
      </c>
      <c r="F52" s="76"/>
      <c r="G52" s="77"/>
      <c r="H52" s="24">
        <f>H50+H51</f>
        <v>961554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319</v>
      </c>
      <c r="D3" s="86" t="s">
        <v>320</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5.3644999999999998E-2</v>
      </c>
      <c r="G8" s="9">
        <f t="shared" ref="G8:G13" si="0">IF(AND(E8&lt;&gt;"",F8&lt;&gt;""),E8*F8,"")</f>
        <v>3486.9249999999997</v>
      </c>
      <c r="H8" s="59"/>
    </row>
    <row r="9" spans="1:8" ht="30" customHeight="1" x14ac:dyDescent="0.25">
      <c r="B9" s="85" t="s">
        <v>97</v>
      </c>
      <c r="C9" s="84"/>
      <c r="D9" s="79" t="s">
        <v>13</v>
      </c>
      <c r="E9" s="44">
        <v>85000</v>
      </c>
      <c r="F9" s="43">
        <v>4.4704000000000001E-2</v>
      </c>
      <c r="G9" s="42">
        <f t="shared" si="0"/>
        <v>3799.84</v>
      </c>
      <c r="H9" s="59">
        <f>IF(B9&lt;&gt;"",IF(LOWER(D9)="dd",F9,IF(LOWER(D9)="sm",F9*8,IF(LOWER(D9)="ms",F9*20,""))),"")</f>
        <v>4.4704000000000001E-2</v>
      </c>
    </row>
    <row r="10" spans="1:8" ht="30" customHeight="1" x14ac:dyDescent="0.25">
      <c r="B10" s="85" t="s">
        <v>98</v>
      </c>
      <c r="C10" s="84"/>
      <c r="D10" s="79" t="s">
        <v>13</v>
      </c>
      <c r="E10" s="44">
        <v>60000</v>
      </c>
      <c r="F10" s="43">
        <v>4.4704000000000001E-2</v>
      </c>
      <c r="G10" s="42">
        <f t="shared" si="0"/>
        <v>2682.2400000000002</v>
      </c>
      <c r="H10" s="59">
        <f>IF(B10&lt;&gt;"",IF(LOWER(D10)="dd",F10,IF(LOWER(D10)="sm",F10*8,IF(LOWER(D10)="ms",F10*20,""))),"")</f>
        <v>4.4704000000000001E-2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9969.0049999999992</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320</v>
      </c>
      <c r="C17" s="98"/>
      <c r="D17" s="80" t="s">
        <v>5</v>
      </c>
      <c r="E17" s="1">
        <v>82147.509999999995</v>
      </c>
      <c r="F17" s="65">
        <v>0.89408900000000002</v>
      </c>
      <c r="G17" s="64">
        <f t="shared" ref="G17:G32" si="1">IF(AND(E17&lt;&gt;"",F17&lt;&gt;""),E17*F17,"")</f>
        <v>73447.185068389997</v>
      </c>
      <c r="H17" s="59"/>
    </row>
    <row r="18" spans="2:8" ht="30" customHeight="1" x14ac:dyDescent="0.25">
      <c r="B18" s="85" t="s">
        <v>99</v>
      </c>
      <c r="C18" s="84"/>
      <c r="D18" s="79" t="s">
        <v>20</v>
      </c>
      <c r="E18" s="44">
        <v>15000</v>
      </c>
      <c r="F18" s="43">
        <v>0.178818</v>
      </c>
      <c r="G18" s="42">
        <f t="shared" si="1"/>
        <v>2682.27</v>
      </c>
      <c r="H18" s="59"/>
    </row>
    <row r="19" spans="2:8" ht="30" customHeight="1" x14ac:dyDescent="0.25">
      <c r="B19" s="85" t="s">
        <v>100</v>
      </c>
      <c r="C19" s="84"/>
      <c r="D19" s="79" t="s">
        <v>20</v>
      </c>
      <c r="E19" s="44">
        <v>8000</v>
      </c>
      <c r="F19" s="43">
        <v>0.178818</v>
      </c>
      <c r="G19" s="42">
        <f t="shared" si="1"/>
        <v>1430.5440000000001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77559.999068389996</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0.478825</v>
      </c>
      <c r="G43" s="5">
        <f>IF(AND(E43&lt;&gt;"",F43&lt;&gt;""),E43*F43,"")</f>
        <v>134071</v>
      </c>
      <c r="H43" s="41">
        <f>IF(B43&lt;&gt;"",IF(LOWER(D43)="dd",F43,IF(LOWER(D43)="sm",F43*8,IF(LOWER(D43)="ms",F43*20,""))),"")</f>
        <v>0.478825</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134071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221600</v>
      </c>
    </row>
    <row r="51" spans="2:8" ht="15" customHeight="1" thickBot="1" x14ac:dyDescent="0.3">
      <c r="B51" s="28"/>
      <c r="E51" s="75" t="s">
        <v>28</v>
      </c>
      <c r="F51" s="75" t="s">
        <v>28</v>
      </c>
      <c r="G51" s="75"/>
      <c r="H51" s="27">
        <f>ROUNDUP(H50,0)-H50</f>
        <v>0</v>
      </c>
    </row>
    <row r="52" spans="2:8" ht="18.75" customHeight="1" thickBot="1" x14ac:dyDescent="0.3">
      <c r="B52" s="26"/>
      <c r="C52" s="25"/>
      <c r="D52" s="25"/>
      <c r="E52" s="76" t="s">
        <v>29</v>
      </c>
      <c r="F52" s="76"/>
      <c r="G52" s="77"/>
      <c r="H52" s="24">
        <f>H50+H51</f>
        <v>221600</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321</v>
      </c>
      <c r="D3" s="86" t="s">
        <v>322</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3.3041000000000001E-2</v>
      </c>
      <c r="G8" s="9">
        <f t="shared" ref="G8:G13" si="0">IF(AND(E8&lt;&gt;"",F8&lt;&gt;""),E8*F8,"")</f>
        <v>2147.665</v>
      </c>
      <c r="H8" s="59"/>
    </row>
    <row r="9" spans="1:8" ht="30" customHeight="1" x14ac:dyDescent="0.25">
      <c r="B9" s="85" t="s">
        <v>97</v>
      </c>
      <c r="C9" s="84"/>
      <c r="D9" s="79" t="s">
        <v>13</v>
      </c>
      <c r="E9" s="44">
        <v>85000</v>
      </c>
      <c r="F9" s="43">
        <v>2.7533999999999999E-2</v>
      </c>
      <c r="G9" s="42">
        <f t="shared" si="0"/>
        <v>2340.39</v>
      </c>
      <c r="H9" s="59">
        <f>IF(B9&lt;&gt;"",IF(LOWER(D9)="dd",F9,IF(LOWER(D9)="sm",F9*8,IF(LOWER(D9)="ms",F9*20,""))),"")</f>
        <v>2.7533999999999999E-2</v>
      </c>
    </row>
    <row r="10" spans="1:8" ht="30" customHeight="1" x14ac:dyDescent="0.25">
      <c r="B10" s="85" t="s">
        <v>98</v>
      </c>
      <c r="C10" s="84"/>
      <c r="D10" s="79" t="s">
        <v>13</v>
      </c>
      <c r="E10" s="44">
        <v>60000</v>
      </c>
      <c r="F10" s="43">
        <v>2.7533999999999999E-2</v>
      </c>
      <c r="G10" s="42">
        <f t="shared" si="0"/>
        <v>1652.04</v>
      </c>
      <c r="H10" s="59">
        <f>IF(B10&lt;&gt;"",IF(LOWER(D10)="dd",F10,IF(LOWER(D10)="sm",F10*8,IF(LOWER(D10)="ms",F10*20,""))),"")</f>
        <v>2.7533999999999999E-2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6140.0950000000003</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322</v>
      </c>
      <c r="C17" s="98"/>
      <c r="D17" s="80" t="s">
        <v>32</v>
      </c>
      <c r="E17" s="1">
        <v>25737.599999999999</v>
      </c>
      <c r="F17" s="65">
        <v>0.55068300000000003</v>
      </c>
      <c r="G17" s="64">
        <f t="shared" ref="G17:G32" si="1">IF(AND(E17&lt;&gt;"",F17&lt;&gt;""),E17*F17,"")</f>
        <v>14173.258780800001</v>
      </c>
      <c r="H17" s="59"/>
    </row>
    <row r="18" spans="2:8" ht="30" customHeight="1" x14ac:dyDescent="0.25">
      <c r="B18" s="85" t="s">
        <v>99</v>
      </c>
      <c r="C18" s="84"/>
      <c r="D18" s="79" t="s">
        <v>20</v>
      </c>
      <c r="E18" s="44">
        <v>15000</v>
      </c>
      <c r="F18" s="43">
        <v>0.110137</v>
      </c>
      <c r="G18" s="42">
        <f t="shared" si="1"/>
        <v>1652.0550000000001</v>
      </c>
      <c r="H18" s="59"/>
    </row>
    <row r="19" spans="2:8" ht="30" customHeight="1" x14ac:dyDescent="0.25">
      <c r="B19" s="85" t="s">
        <v>100</v>
      </c>
      <c r="C19" s="84"/>
      <c r="D19" s="79" t="s">
        <v>20</v>
      </c>
      <c r="E19" s="44">
        <v>8000</v>
      </c>
      <c r="F19" s="43">
        <v>0.110137</v>
      </c>
      <c r="G19" s="42">
        <f t="shared" si="1"/>
        <v>881.096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16706.409780800001</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3.3305000000000001E-2</v>
      </c>
      <c r="G43" s="5">
        <f>IF(AND(E43&lt;&gt;"",F43&lt;&gt;""),E43*F43,"")</f>
        <v>9325.4</v>
      </c>
      <c r="H43" s="41">
        <f>IF(B43&lt;&gt;"",IF(LOWER(D43)="dd",F43,IF(LOWER(D43)="sm",F43*8,IF(LOWER(D43)="ms",F43*20,""))),"")</f>
        <v>3.3305000000000001E-2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9325.4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32171.9</v>
      </c>
    </row>
    <row r="51" spans="2:8" ht="15" customHeight="1" thickBot="1" x14ac:dyDescent="0.3">
      <c r="B51" s="28"/>
      <c r="E51" s="75" t="s">
        <v>28</v>
      </c>
      <c r="F51" s="75" t="s">
        <v>28</v>
      </c>
      <c r="G51" s="75"/>
      <c r="H51" s="27">
        <f>ROUNDUP(H50,0)-H50</f>
        <v>9.9999999998544808E-2</v>
      </c>
    </row>
    <row r="52" spans="2:8" ht="18.75" customHeight="1" thickBot="1" x14ac:dyDescent="0.3">
      <c r="B52" s="26"/>
      <c r="C52" s="25"/>
      <c r="D52" s="25"/>
      <c r="E52" s="76" t="s">
        <v>29</v>
      </c>
      <c r="F52" s="76"/>
      <c r="G52" s="77"/>
      <c r="H52" s="24">
        <f>H50+H51</f>
        <v>32172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323</v>
      </c>
      <c r="D3" s="86" t="s">
        <v>324</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3.3493000000000002E-2</v>
      </c>
      <c r="G8" s="9">
        <f t="shared" ref="G8:G13" si="0">IF(AND(E8&lt;&gt;"",F8&lt;&gt;""),E8*F8,"")</f>
        <v>2177.0450000000001</v>
      </c>
      <c r="H8" s="59"/>
    </row>
    <row r="9" spans="1:8" ht="30" customHeight="1" x14ac:dyDescent="0.25">
      <c r="B9" s="85" t="s">
        <v>97</v>
      </c>
      <c r="C9" s="84"/>
      <c r="D9" s="79" t="s">
        <v>13</v>
      </c>
      <c r="E9" s="44">
        <v>85000</v>
      </c>
      <c r="F9" s="43">
        <v>2.7910999999999998E-2</v>
      </c>
      <c r="G9" s="42">
        <f t="shared" si="0"/>
        <v>2372.4349999999999</v>
      </c>
      <c r="H9" s="59">
        <f>IF(B9&lt;&gt;"",IF(LOWER(D9)="dd",F9,IF(LOWER(D9)="sm",F9*8,IF(LOWER(D9)="ms",F9*20,""))),"")</f>
        <v>2.7910999999999998E-2</v>
      </c>
    </row>
    <row r="10" spans="1:8" ht="30" customHeight="1" x14ac:dyDescent="0.25">
      <c r="B10" s="85" t="s">
        <v>98</v>
      </c>
      <c r="C10" s="84"/>
      <c r="D10" s="79" t="s">
        <v>13</v>
      </c>
      <c r="E10" s="44">
        <v>60000</v>
      </c>
      <c r="F10" s="43">
        <v>2.7910999999999998E-2</v>
      </c>
      <c r="G10" s="42">
        <f t="shared" si="0"/>
        <v>1674.6599999999999</v>
      </c>
      <c r="H10" s="59">
        <f>IF(B10&lt;&gt;"",IF(LOWER(D10)="dd",F10,IF(LOWER(D10)="sm",F10*8,IF(LOWER(D10)="ms",F10*20,""))),"")</f>
        <v>2.7910999999999998E-2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6224.1399999999994</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324</v>
      </c>
      <c r="C17" s="98"/>
      <c r="D17" s="80" t="s">
        <v>32</v>
      </c>
      <c r="E17" s="1">
        <v>26534.400000000001</v>
      </c>
      <c r="F17" s="65">
        <v>0.55821500000000002</v>
      </c>
      <c r="G17" s="64">
        <f t="shared" ref="G17:G32" si="1">IF(AND(E17&lt;&gt;"",F17&lt;&gt;""),E17*F17,"")</f>
        <v>14811.900096000001</v>
      </c>
      <c r="H17" s="59"/>
    </row>
    <row r="18" spans="2:8" ht="30" customHeight="1" x14ac:dyDescent="0.25">
      <c r="B18" s="85" t="s">
        <v>99</v>
      </c>
      <c r="C18" s="84"/>
      <c r="D18" s="79" t="s">
        <v>20</v>
      </c>
      <c r="E18" s="44">
        <v>15000</v>
      </c>
      <c r="F18" s="43">
        <v>0.11164300000000001</v>
      </c>
      <c r="G18" s="42">
        <f t="shared" si="1"/>
        <v>1674.645</v>
      </c>
      <c r="H18" s="59"/>
    </row>
    <row r="19" spans="2:8" ht="30" customHeight="1" x14ac:dyDescent="0.25">
      <c r="B19" s="85" t="s">
        <v>100</v>
      </c>
      <c r="C19" s="84"/>
      <c r="D19" s="79" t="s">
        <v>20</v>
      </c>
      <c r="E19" s="44">
        <v>8000</v>
      </c>
      <c r="F19" s="43">
        <v>0.11164300000000001</v>
      </c>
      <c r="G19" s="42">
        <f t="shared" si="1"/>
        <v>893.14400000000001</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17379.689096000002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3.4157E-2</v>
      </c>
      <c r="G43" s="5">
        <f>IF(AND(E43&lt;&gt;"",F43&lt;&gt;""),E43*F43,"")</f>
        <v>9563.9599999999991</v>
      </c>
      <c r="H43" s="41">
        <f>IF(B43&lt;&gt;"",IF(LOWER(D43)="dd",F43,IF(LOWER(D43)="sm",F43*8,IF(LOWER(D43)="ms",F43*20,""))),"")</f>
        <v>3.4157E-2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9563.9599999999991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33167.79</v>
      </c>
    </row>
    <row r="51" spans="2:8" ht="15" customHeight="1" thickBot="1" x14ac:dyDescent="0.3">
      <c r="B51" s="28"/>
      <c r="E51" s="75" t="s">
        <v>28</v>
      </c>
      <c r="F51" s="75" t="s">
        <v>28</v>
      </c>
      <c r="G51" s="75"/>
      <c r="H51" s="27">
        <f>ROUNDUP(H50,0)-H50</f>
        <v>0.20999999999912689</v>
      </c>
    </row>
    <row r="52" spans="2:8" ht="18.75" customHeight="1" thickBot="1" x14ac:dyDescent="0.3">
      <c r="B52" s="26"/>
      <c r="C52" s="25"/>
      <c r="D52" s="25"/>
      <c r="E52" s="76" t="s">
        <v>29</v>
      </c>
      <c r="F52" s="76"/>
      <c r="G52" s="77"/>
      <c r="H52" s="24">
        <f>H50+H51</f>
        <v>33168</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325</v>
      </c>
      <c r="D3" s="86" t="s">
        <v>326</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3.2080999999999998E-2</v>
      </c>
      <c r="G8" s="9">
        <f t="shared" ref="G8:G13" si="0">IF(AND(E8&lt;&gt;"",F8&lt;&gt;""),E8*F8,"")</f>
        <v>2085.2649999999999</v>
      </c>
      <c r="H8" s="59"/>
    </row>
    <row r="9" spans="1:8" ht="30" customHeight="1" x14ac:dyDescent="0.25">
      <c r="B9" s="85" t="s">
        <v>97</v>
      </c>
      <c r="C9" s="84"/>
      <c r="D9" s="79" t="s">
        <v>13</v>
      </c>
      <c r="E9" s="44">
        <v>85000</v>
      </c>
      <c r="F9" s="43">
        <v>2.6734000000000001E-2</v>
      </c>
      <c r="G9" s="42">
        <f t="shared" si="0"/>
        <v>2272.39</v>
      </c>
      <c r="H9" s="59">
        <f>IF(B9&lt;&gt;"",IF(LOWER(D9)="dd",F9,IF(LOWER(D9)="sm",F9*8,IF(LOWER(D9)="ms",F9*20,""))),"")</f>
        <v>2.6734000000000001E-2</v>
      </c>
    </row>
    <row r="10" spans="1:8" ht="30" customHeight="1" x14ac:dyDescent="0.25">
      <c r="B10" s="85" t="s">
        <v>98</v>
      </c>
      <c r="C10" s="84"/>
      <c r="D10" s="79" t="s">
        <v>13</v>
      </c>
      <c r="E10" s="44">
        <v>60000</v>
      </c>
      <c r="F10" s="43">
        <v>2.6734000000000001E-2</v>
      </c>
      <c r="G10" s="42">
        <f t="shared" si="0"/>
        <v>1604.04</v>
      </c>
      <c r="H10" s="59">
        <f>IF(B10&lt;&gt;"",IF(LOWER(D10)="dd",F10,IF(LOWER(D10)="sm",F10*8,IF(LOWER(D10)="ms",F10*20,""))),"")</f>
        <v>2.6734000000000001E-2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5961.6949999999997</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326</v>
      </c>
      <c r="C17" s="98"/>
      <c r="D17" s="80" t="s">
        <v>5</v>
      </c>
      <c r="E17" s="1">
        <v>17146.419999999998</v>
      </c>
      <c r="F17" s="65">
        <v>1</v>
      </c>
      <c r="G17" s="64">
        <f t="shared" ref="G17:G32" si="1">IF(AND(E17&lt;&gt;"",F17&lt;&gt;""),E17*F17,"")</f>
        <v>17146.419999999998</v>
      </c>
      <c r="H17" s="59"/>
    </row>
    <row r="18" spans="2:8" ht="30" customHeight="1" x14ac:dyDescent="0.25">
      <c r="B18" s="85" t="s">
        <v>99</v>
      </c>
      <c r="C18" s="84"/>
      <c r="D18" s="79" t="s">
        <v>20</v>
      </c>
      <c r="E18" s="44">
        <v>15000</v>
      </c>
      <c r="F18" s="43">
        <v>0.106936</v>
      </c>
      <c r="G18" s="42">
        <f t="shared" si="1"/>
        <v>1604.04</v>
      </c>
      <c r="H18" s="59"/>
    </row>
    <row r="19" spans="2:8" ht="30" customHeight="1" x14ac:dyDescent="0.25">
      <c r="B19" s="85" t="s">
        <v>100</v>
      </c>
      <c r="C19" s="84"/>
      <c r="D19" s="79" t="s">
        <v>20</v>
      </c>
      <c r="E19" s="44">
        <v>8000</v>
      </c>
      <c r="F19" s="43">
        <v>0.106936</v>
      </c>
      <c r="G19" s="42">
        <f t="shared" si="1"/>
        <v>855.48800000000006</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19605.948</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1.6412E-2</v>
      </c>
      <c r="G43" s="5">
        <f>IF(AND(E43&lt;&gt;"",F43&lt;&gt;""),E43*F43,"")</f>
        <v>4595.3599999999997</v>
      </c>
      <c r="H43" s="41">
        <f>IF(B43&lt;&gt;"",IF(LOWER(D43)="dd",F43,IF(LOWER(D43)="sm",F43*8,IF(LOWER(D43)="ms",F43*20,""))),"")</f>
        <v>1.6412E-2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4595.3599999999997</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30163</v>
      </c>
    </row>
    <row r="51" spans="2:8" ht="15" customHeight="1" thickBot="1" x14ac:dyDescent="0.3">
      <c r="B51" s="28"/>
      <c r="E51" s="75" t="s">
        <v>28</v>
      </c>
      <c r="F51" s="75" t="s">
        <v>28</v>
      </c>
      <c r="G51" s="75"/>
      <c r="H51" s="27">
        <f>ROUNDUP(H50,0)-H50</f>
        <v>0</v>
      </c>
    </row>
    <row r="52" spans="2:8" ht="18.75" customHeight="1" thickBot="1" x14ac:dyDescent="0.3">
      <c r="B52" s="26"/>
      <c r="C52" s="25"/>
      <c r="D52" s="25"/>
      <c r="E52" s="76" t="s">
        <v>29</v>
      </c>
      <c r="F52" s="76"/>
      <c r="G52" s="77"/>
      <c r="H52" s="24">
        <f>H50+H51</f>
        <v>30163</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327</v>
      </c>
      <c r="D3" s="86" t="s">
        <v>328</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96</v>
      </c>
      <c r="C8" s="93"/>
      <c r="D8" s="78" t="s">
        <v>13</v>
      </c>
      <c r="E8" s="3">
        <v>65000</v>
      </c>
      <c r="F8" s="8">
        <v>4.9461999999999999E-2</v>
      </c>
      <c r="G8" s="9">
        <f t="shared" ref="G8:G13" si="0">IF(AND(E8&lt;&gt;"",F8&lt;&gt;""),E8*F8,"")</f>
        <v>3215.0299999999997</v>
      </c>
      <c r="H8" s="59"/>
    </row>
    <row r="9" spans="1:8" ht="30" customHeight="1" x14ac:dyDescent="0.25">
      <c r="B9" s="85" t="s">
        <v>97</v>
      </c>
      <c r="C9" s="84"/>
      <c r="D9" s="79" t="s">
        <v>13</v>
      </c>
      <c r="E9" s="44">
        <v>85000</v>
      </c>
      <c r="F9" s="43">
        <v>4.1218999999999999E-2</v>
      </c>
      <c r="G9" s="42">
        <f t="shared" si="0"/>
        <v>3503.6149999999998</v>
      </c>
      <c r="H9" s="59">
        <f>IF(B9&lt;&gt;"",IF(LOWER(D9)="dd",F9,IF(LOWER(D9)="sm",F9*8,IF(LOWER(D9)="ms",F9*20,""))),"")</f>
        <v>4.1218999999999999E-2</v>
      </c>
    </row>
    <row r="10" spans="1:8" ht="30" customHeight="1" x14ac:dyDescent="0.25">
      <c r="B10" s="85" t="s">
        <v>98</v>
      </c>
      <c r="C10" s="84"/>
      <c r="D10" s="79" t="s">
        <v>13</v>
      </c>
      <c r="E10" s="44">
        <v>60000</v>
      </c>
      <c r="F10" s="43">
        <v>4.1218999999999999E-2</v>
      </c>
      <c r="G10" s="42">
        <f t="shared" si="0"/>
        <v>2473.14</v>
      </c>
      <c r="H10" s="59">
        <f>IF(B10&lt;&gt;"",IF(LOWER(D10)="dd",F10,IF(LOWER(D10)="sm",F10*8,IF(LOWER(D10)="ms",F10*20,""))),"")</f>
        <v>4.1218999999999999E-2</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9191.7849999999999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328</v>
      </c>
      <c r="C17" s="98"/>
      <c r="D17" s="80" t="s">
        <v>5</v>
      </c>
      <c r="E17" s="1">
        <v>76297.62</v>
      </c>
      <c r="F17" s="65">
        <v>1</v>
      </c>
      <c r="G17" s="64">
        <f t="shared" ref="G17:G32" si="1">IF(AND(E17&lt;&gt;"",F17&lt;&gt;""),E17*F17,"")</f>
        <v>76297.62</v>
      </c>
      <c r="H17" s="59"/>
    </row>
    <row r="18" spans="2:8" ht="30" customHeight="1" x14ac:dyDescent="0.25">
      <c r="B18" s="85" t="s">
        <v>99</v>
      </c>
      <c r="C18" s="84"/>
      <c r="D18" s="79" t="s">
        <v>20</v>
      </c>
      <c r="E18" s="44">
        <v>15000</v>
      </c>
      <c r="F18" s="43">
        <v>0.16487499999999999</v>
      </c>
      <c r="G18" s="42">
        <f t="shared" si="1"/>
        <v>2473.125</v>
      </c>
      <c r="H18" s="59"/>
    </row>
    <row r="19" spans="2:8" ht="30" customHeight="1" x14ac:dyDescent="0.25">
      <c r="B19" s="85" t="s">
        <v>100</v>
      </c>
      <c r="C19" s="84"/>
      <c r="D19" s="79" t="s">
        <v>20</v>
      </c>
      <c r="E19" s="44">
        <v>8000</v>
      </c>
      <c r="F19" s="43">
        <v>0.16487499999999999</v>
      </c>
      <c r="G19" s="42">
        <f t="shared" si="1"/>
        <v>1319</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80089.744999999995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101</v>
      </c>
      <c r="C43" s="93"/>
      <c r="D43" s="10" t="s">
        <v>13</v>
      </c>
      <c r="E43" s="11">
        <v>280000</v>
      </c>
      <c r="F43" s="4">
        <v>0.12119000000000001</v>
      </c>
      <c r="G43" s="5">
        <f>IF(AND(E43&lt;&gt;"",F43&lt;&gt;""),E43*F43,"")</f>
        <v>33933.200000000004</v>
      </c>
      <c r="H43" s="41">
        <f>IF(B43&lt;&gt;"",IF(LOWER(D43)="dd",F43,IF(LOWER(D43)="sm",F43*8,IF(LOWER(D43)="ms",F43*20,""))),"")</f>
        <v>0.12119000000000001</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33933.200000000004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123214.73</v>
      </c>
    </row>
    <row r="51" spans="2:8" ht="15" customHeight="1" thickBot="1" x14ac:dyDescent="0.3">
      <c r="B51" s="28"/>
      <c r="E51" s="75" t="s">
        <v>28</v>
      </c>
      <c r="F51" s="75" t="s">
        <v>28</v>
      </c>
      <c r="G51" s="75"/>
      <c r="H51" s="27">
        <f>ROUNDUP(H50,0)-H50</f>
        <v>0.27000000000407454</v>
      </c>
    </row>
    <row r="52" spans="2:8" ht="18.75" customHeight="1" thickBot="1" x14ac:dyDescent="0.3">
      <c r="B52" s="26"/>
      <c r="C52" s="25"/>
      <c r="D52" s="25"/>
      <c r="E52" s="76" t="s">
        <v>29</v>
      </c>
      <c r="F52" s="76"/>
      <c r="G52" s="77"/>
      <c r="H52" s="24">
        <f>H50+H51</f>
        <v>123215</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329</v>
      </c>
      <c r="D3" s="86" t="s">
        <v>330</v>
      </c>
      <c r="E3" s="87"/>
      <c r="F3" s="87"/>
      <c r="G3" s="87"/>
      <c r="H3" s="88"/>
    </row>
    <row r="4" spans="1:8" ht="30" customHeight="1" thickBot="1" x14ac:dyDescent="0.3">
      <c r="B4" s="19" t="s">
        <v>4</v>
      </c>
      <c r="C4" s="18" t="s">
        <v>5</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79</v>
      </c>
      <c r="C8" s="93"/>
      <c r="D8" s="78" t="s">
        <v>13</v>
      </c>
      <c r="E8" s="3">
        <v>65000</v>
      </c>
      <c r="F8" s="8">
        <v>7.9699999999999997E-3</v>
      </c>
      <c r="G8" s="9">
        <f t="shared" ref="G8:G13" si="0">IF(AND(E8&lt;&gt;"",F8&lt;&gt;""),E8*F8,"")</f>
        <v>518.04999999999995</v>
      </c>
      <c r="H8" s="59"/>
    </row>
    <row r="9" spans="1:8" ht="30" customHeight="1" x14ac:dyDescent="0.25">
      <c r="B9" s="85" t="s">
        <v>80</v>
      </c>
      <c r="C9" s="84"/>
      <c r="D9" s="79" t="s">
        <v>13</v>
      </c>
      <c r="E9" s="44">
        <v>95000</v>
      </c>
      <c r="F9" s="43">
        <v>5.313E-3</v>
      </c>
      <c r="G9" s="42">
        <f t="shared" si="0"/>
        <v>504.73500000000001</v>
      </c>
      <c r="H9" s="59">
        <f>IF(B9&lt;&gt;"",IF(LOWER(D9)="dd",F9,IF(LOWER(D9)="sm",F9*8,IF(LOWER(D9)="ms",F9*20,""))),"")</f>
        <v>5.313E-3</v>
      </c>
    </row>
    <row r="10" spans="1:8" ht="30" customHeight="1" x14ac:dyDescent="0.25">
      <c r="B10" s="85" t="s">
        <v>81</v>
      </c>
      <c r="C10" s="84"/>
      <c r="D10" s="79" t="s">
        <v>13</v>
      </c>
      <c r="E10" s="44">
        <v>65000</v>
      </c>
      <c r="F10" s="43">
        <v>6.6420000000000003E-3</v>
      </c>
      <c r="G10" s="42">
        <f t="shared" si="0"/>
        <v>431.73</v>
      </c>
      <c r="H10" s="59">
        <f>IF(B10&lt;&gt;"",IF(LOWER(D10)="dd",F10,IF(LOWER(D10)="sm",F10*8,IF(LOWER(D10)="ms",F10*20,""))),"")</f>
        <v>6.6420000000000003E-3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1454.5149999999999</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82</v>
      </c>
      <c r="C17" s="98"/>
      <c r="D17" s="80" t="s">
        <v>20</v>
      </c>
      <c r="E17" s="1">
        <v>5499.2</v>
      </c>
      <c r="F17" s="65">
        <v>1.6604000000000001E-2</v>
      </c>
      <c r="G17" s="64">
        <f t="shared" ref="G17:G32" si="1">IF(AND(E17&lt;&gt;"",F17&lt;&gt;""),E17*F17,"")</f>
        <v>91.308716799999999</v>
      </c>
      <c r="H17" s="59"/>
    </row>
    <row r="18" spans="2:8" ht="30" customHeight="1" x14ac:dyDescent="0.25">
      <c r="B18" s="85" t="s">
        <v>83</v>
      </c>
      <c r="C18" s="84"/>
      <c r="D18" s="79" t="s">
        <v>5</v>
      </c>
      <c r="E18" s="44">
        <v>2500</v>
      </c>
      <c r="F18" s="43">
        <v>6.6415000000000002E-2</v>
      </c>
      <c r="G18" s="42">
        <f t="shared" si="1"/>
        <v>166.03749999999999</v>
      </c>
      <c r="H18" s="59"/>
    </row>
    <row r="19" spans="2:8" ht="30" customHeight="1" x14ac:dyDescent="0.25">
      <c r="B19" s="85" t="s">
        <v>84</v>
      </c>
      <c r="C19" s="84"/>
      <c r="D19" s="79" t="s">
        <v>20</v>
      </c>
      <c r="E19" s="44">
        <v>1500</v>
      </c>
      <c r="F19" s="43">
        <v>0.66415500000000005</v>
      </c>
      <c r="G19" s="42">
        <f t="shared" si="1"/>
        <v>996.23250000000007</v>
      </c>
      <c r="H19" s="59"/>
    </row>
    <row r="20" spans="2:8" ht="15" customHeight="1" x14ac:dyDescent="0.25">
      <c r="B20" s="45"/>
      <c r="C20" s="63"/>
      <c r="D20" s="62"/>
      <c r="E20" s="44"/>
      <c r="F20" s="43"/>
      <c r="G20" s="42" t="str">
        <f t="shared" si="1"/>
        <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1253.5787168000002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85</v>
      </c>
      <c r="C43" s="93"/>
      <c r="D43" s="10" t="s">
        <v>13</v>
      </c>
      <c r="E43" s="11">
        <v>300000</v>
      </c>
      <c r="F43" s="4">
        <v>1.3886000000000001E-2</v>
      </c>
      <c r="G43" s="5">
        <f>IF(AND(E43&lt;&gt;"",F43&lt;&gt;""),E43*F43,"")</f>
        <v>4165.8</v>
      </c>
      <c r="H43" s="41">
        <f>IF(B43&lt;&gt;"",IF(LOWER(D43)="dd",F43,IF(LOWER(D43)="sm",F43*8,IF(LOWER(D43)="ms",F43*20,""))),"")</f>
        <v>1.3886000000000001E-2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4165.8</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6873.89</v>
      </c>
    </row>
    <row r="51" spans="2:8" ht="15" customHeight="1" thickBot="1" x14ac:dyDescent="0.3">
      <c r="B51" s="28"/>
      <c r="E51" s="75" t="s">
        <v>28</v>
      </c>
      <c r="F51" s="75" t="s">
        <v>28</v>
      </c>
      <c r="G51" s="75"/>
      <c r="H51" s="27">
        <f>ROUNDUP(H50,0)-H50</f>
        <v>0.10999999999967258</v>
      </c>
    </row>
    <row r="52" spans="2:8" ht="18.75" customHeight="1" thickBot="1" x14ac:dyDescent="0.3">
      <c r="B52" s="26"/>
      <c r="C52" s="25"/>
      <c r="D52" s="25"/>
      <c r="E52" s="76" t="s">
        <v>29</v>
      </c>
      <c r="F52" s="76"/>
      <c r="G52" s="77"/>
      <c r="H52" s="24">
        <f>H50+H51</f>
        <v>6874</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7">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331</v>
      </c>
      <c r="D3" s="86" t="s">
        <v>332</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33</v>
      </c>
      <c r="C8" s="93"/>
      <c r="D8" s="78" t="s">
        <v>13</v>
      </c>
      <c r="E8" s="3">
        <v>80000</v>
      </c>
      <c r="F8" s="8">
        <v>6.6569999999999997E-3</v>
      </c>
      <c r="G8" s="9">
        <f t="shared" ref="G8:G13" si="0">IF(AND(E8&lt;&gt;"",F8&lt;&gt;""),E8*F8,"")</f>
        <v>532.55999999999995</v>
      </c>
      <c r="H8" s="59"/>
    </row>
    <row r="9" spans="1:8" ht="30" customHeight="1" x14ac:dyDescent="0.25">
      <c r="B9" s="85" t="s">
        <v>34</v>
      </c>
      <c r="C9" s="84"/>
      <c r="D9" s="79" t="s">
        <v>13</v>
      </c>
      <c r="E9" s="44">
        <v>60000</v>
      </c>
      <c r="F9" s="43">
        <v>6.6569999999999997E-3</v>
      </c>
      <c r="G9" s="42">
        <f t="shared" si="0"/>
        <v>399.41999999999996</v>
      </c>
      <c r="H9" s="59">
        <f>IF(B9&lt;&gt;"",IF(LOWER(D9)="dd",F9,IF(LOWER(D9)="sm",F9*8,IF(LOWER(D9)="ms",F9*20,""))),"")</f>
        <v>6.6569999999999997E-3</v>
      </c>
    </row>
    <row r="10" spans="1:8" ht="30" customHeight="1" x14ac:dyDescent="0.25">
      <c r="B10" s="85" t="s">
        <v>35</v>
      </c>
      <c r="C10" s="84"/>
      <c r="D10" s="79" t="s">
        <v>13</v>
      </c>
      <c r="E10" s="44">
        <v>65000</v>
      </c>
      <c r="F10" s="43">
        <v>5.326E-3</v>
      </c>
      <c r="G10" s="42">
        <f t="shared" si="0"/>
        <v>346.19</v>
      </c>
      <c r="H10" s="59">
        <f>IF(B10&lt;&gt;"",IF(LOWER(D10)="dd",F10,IF(LOWER(D10)="sm",F10*8,IF(LOWER(D10)="ms",F10*20,""))),"")</f>
        <v>5.326E-3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1278.1699999999998</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36</v>
      </c>
      <c r="C17" s="98"/>
      <c r="D17" s="80" t="s">
        <v>5</v>
      </c>
      <c r="E17" s="1">
        <v>5390.4</v>
      </c>
      <c r="F17" s="65">
        <v>6.9901000000000005E-2</v>
      </c>
      <c r="G17" s="64">
        <f t="shared" ref="G17:G32" si="1">IF(AND(E17&lt;&gt;"",F17&lt;&gt;""),E17*F17,"")</f>
        <v>376.79435039999998</v>
      </c>
      <c r="H17" s="59"/>
    </row>
    <row r="18" spans="2:8" ht="30" customHeight="1" x14ac:dyDescent="0.25">
      <c r="B18" s="85" t="s">
        <v>37</v>
      </c>
      <c r="C18" s="84"/>
      <c r="D18" s="79" t="s">
        <v>20</v>
      </c>
      <c r="E18" s="44">
        <v>18000</v>
      </c>
      <c r="F18" s="43">
        <v>1.3315E-2</v>
      </c>
      <c r="G18" s="42">
        <f t="shared" si="1"/>
        <v>239.67000000000002</v>
      </c>
      <c r="H18" s="59"/>
    </row>
    <row r="19" spans="2:8" ht="30" customHeight="1" x14ac:dyDescent="0.25">
      <c r="B19" s="85" t="s">
        <v>38</v>
      </c>
      <c r="C19" s="84"/>
      <c r="D19" s="79" t="s">
        <v>39</v>
      </c>
      <c r="E19" s="44">
        <v>12000</v>
      </c>
      <c r="F19" s="43">
        <v>5.326E-3</v>
      </c>
      <c r="G19" s="42">
        <f t="shared" si="1"/>
        <v>63.911999999999999</v>
      </c>
      <c r="H19" s="59"/>
    </row>
    <row r="20" spans="2:8" ht="30" customHeight="1" x14ac:dyDescent="0.25">
      <c r="B20" s="85" t="s">
        <v>40</v>
      </c>
      <c r="C20" s="84"/>
      <c r="D20" s="79" t="s">
        <v>20</v>
      </c>
      <c r="E20" s="44">
        <v>1200</v>
      </c>
      <c r="F20" s="43">
        <v>0.66572799999999999</v>
      </c>
      <c r="G20" s="42">
        <f t="shared" si="1"/>
        <v>798.87360000000001</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1479.2499504000002</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9" t="s">
        <v>61</v>
      </c>
      <c r="C36" s="93"/>
      <c r="D36" s="6" t="s">
        <v>20</v>
      </c>
      <c r="E36" s="7">
        <v>0</v>
      </c>
      <c r="F36" s="8">
        <v>0</v>
      </c>
      <c r="G36" s="9">
        <f>IF(AND(E36&lt;&gt;"",F36&lt;&gt;""),E36*F36,"")</f>
        <v>0</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41</v>
      </c>
      <c r="C43" s="93"/>
      <c r="D43" s="10" t="s">
        <v>13</v>
      </c>
      <c r="E43" s="11">
        <v>300000</v>
      </c>
      <c r="F43" s="4">
        <v>1.3268E-2</v>
      </c>
      <c r="G43" s="5">
        <f>IF(AND(E43&lt;&gt;"",F43&lt;&gt;""),E43*F43,"")</f>
        <v>3980.4</v>
      </c>
      <c r="H43" s="41">
        <f>IF(B43&lt;&gt;"",IF(LOWER(D43)="dd",F43,IF(LOWER(D43)="sm",F43*8,IF(LOWER(D43)="ms",F43*20,""))),"")</f>
        <v>1.3268E-2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3980.4</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6737.82</v>
      </c>
    </row>
    <row r="51" spans="2:8" ht="15" customHeight="1" thickBot="1" x14ac:dyDescent="0.3">
      <c r="B51" s="28"/>
      <c r="E51" s="75" t="s">
        <v>28</v>
      </c>
      <c r="F51" s="75" t="s">
        <v>28</v>
      </c>
      <c r="G51" s="75"/>
      <c r="H51" s="27">
        <f>ROUNDUP(H50,0)-H50</f>
        <v>0.18000000000029104</v>
      </c>
    </row>
    <row r="52" spans="2:8" ht="18.75" customHeight="1" thickBot="1" x14ac:dyDescent="0.3">
      <c r="B52" s="26"/>
      <c r="C52" s="25"/>
      <c r="D52" s="25"/>
      <c r="E52" s="76" t="s">
        <v>29</v>
      </c>
      <c r="F52" s="76"/>
      <c r="G52" s="77"/>
      <c r="H52" s="24">
        <f>H50+H51</f>
        <v>6738</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Hoja1189">
    <tabColor rgb="FFC00000"/>
    <pageSetUpPr fitToPage="1"/>
  </sheetPr>
  <dimension ref="A1:H129"/>
  <sheetViews>
    <sheetView workbookViewId="0"/>
  </sheetViews>
  <sheetFormatPr baseColWidth="10" defaultColWidth="4.28515625" defaultRowHeight="15" x14ac:dyDescent="0.25"/>
  <cols>
    <col min="1" max="1" width="1.140625" style="20" customWidth="1"/>
    <col min="2" max="2" width="41.5703125" style="20" customWidth="1"/>
    <col min="3" max="3" width="17.28515625" style="20" customWidth="1"/>
    <col min="4" max="4" width="9.5703125" style="20" customWidth="1"/>
    <col min="5" max="5" width="18.5703125" style="21" customWidth="1"/>
    <col min="6" max="6" width="17.85546875" style="22" customWidth="1"/>
    <col min="7" max="7" width="20.7109375" style="21" customWidth="1"/>
    <col min="8" max="8" width="23.28515625" style="21" customWidth="1"/>
    <col min="9" max="9" width="1.140625" style="20" customWidth="1"/>
    <col min="10" max="10" width="4.28515625" style="20" customWidth="1"/>
    <col min="11" max="16384" width="4.28515625" style="20"/>
  </cols>
  <sheetData>
    <row r="1" spans="1:8" ht="15" customHeight="1" thickBot="1" x14ac:dyDescent="0.3">
      <c r="A1" s="20">
        <v>0</v>
      </c>
    </row>
    <row r="2" spans="1:8" ht="24" customHeight="1" thickTop="1" thickBot="1" x14ac:dyDescent="0.4">
      <c r="B2" s="94" t="s">
        <v>0</v>
      </c>
      <c r="C2" s="95"/>
      <c r="D2" s="95"/>
      <c r="E2" s="95"/>
      <c r="F2" s="95"/>
      <c r="G2" s="95"/>
      <c r="H2" s="96"/>
    </row>
    <row r="3" spans="1:8" ht="30" customHeight="1" x14ac:dyDescent="0.25">
      <c r="B3" s="72" t="s">
        <v>1</v>
      </c>
      <c r="C3" s="71" t="s">
        <v>333</v>
      </c>
      <c r="D3" s="86" t="s">
        <v>334</v>
      </c>
      <c r="E3" s="87"/>
      <c r="F3" s="87"/>
      <c r="G3" s="87"/>
      <c r="H3" s="88"/>
    </row>
    <row r="4" spans="1:8" ht="30" customHeight="1" thickBot="1" x14ac:dyDescent="0.3">
      <c r="B4" s="19" t="s">
        <v>4</v>
      </c>
      <c r="C4" s="18" t="s">
        <v>32</v>
      </c>
      <c r="D4" s="89"/>
      <c r="E4" s="90"/>
      <c r="F4" s="90"/>
      <c r="G4" s="90"/>
      <c r="H4" s="91"/>
    </row>
    <row r="5" spans="1:8" ht="15" customHeight="1" x14ac:dyDescent="0.25">
      <c r="B5" s="30"/>
      <c r="C5" s="68"/>
      <c r="D5" s="68"/>
      <c r="E5" s="33"/>
      <c r="G5" s="70"/>
      <c r="H5" s="69"/>
    </row>
    <row r="6" spans="1:8" ht="21" customHeight="1" thickBot="1" x14ac:dyDescent="0.3">
      <c r="B6" s="55" t="s">
        <v>6</v>
      </c>
      <c r="G6" s="16"/>
      <c r="H6" s="17"/>
    </row>
    <row r="7" spans="1:8" s="47" customFormat="1" ht="20.25" customHeight="1" x14ac:dyDescent="0.25">
      <c r="B7" s="53" t="s">
        <v>7</v>
      </c>
      <c r="C7" s="52"/>
      <c r="D7" s="52" t="s">
        <v>8</v>
      </c>
      <c r="E7" s="51" t="s">
        <v>9</v>
      </c>
      <c r="F7" s="58" t="s">
        <v>10</v>
      </c>
      <c r="G7" s="57" t="s">
        <v>11</v>
      </c>
      <c r="H7" s="66"/>
    </row>
    <row r="8" spans="1:8" ht="30" customHeight="1" x14ac:dyDescent="0.25">
      <c r="B8" s="99" t="s">
        <v>33</v>
      </c>
      <c r="C8" s="93"/>
      <c r="D8" s="78" t="s">
        <v>13</v>
      </c>
      <c r="E8" s="3">
        <v>80000</v>
      </c>
      <c r="F8" s="8">
        <v>5.0309999999999999E-3</v>
      </c>
      <c r="G8" s="9">
        <f t="shared" ref="G8:G13" si="0">IF(AND(E8&lt;&gt;"",F8&lt;&gt;""),E8*F8,"")</f>
        <v>402.48</v>
      </c>
      <c r="H8" s="59"/>
    </row>
    <row r="9" spans="1:8" ht="30" customHeight="1" x14ac:dyDescent="0.25">
      <c r="B9" s="85" t="s">
        <v>34</v>
      </c>
      <c r="C9" s="84"/>
      <c r="D9" s="79" t="s">
        <v>13</v>
      </c>
      <c r="E9" s="44">
        <v>60000</v>
      </c>
      <c r="F9" s="43">
        <v>5.0309999999999999E-3</v>
      </c>
      <c r="G9" s="42">
        <f t="shared" si="0"/>
        <v>301.86</v>
      </c>
      <c r="H9" s="59">
        <f>IF(B9&lt;&gt;"",IF(LOWER(D9)="dd",F9,IF(LOWER(D9)="sm",F9*8,IF(LOWER(D9)="ms",F9*20,""))),"")</f>
        <v>5.0309999999999999E-3</v>
      </c>
    </row>
    <row r="10" spans="1:8" ht="30" customHeight="1" x14ac:dyDescent="0.25">
      <c r="B10" s="85" t="s">
        <v>35</v>
      </c>
      <c r="C10" s="84"/>
      <c r="D10" s="79" t="s">
        <v>13</v>
      </c>
      <c r="E10" s="44">
        <v>65000</v>
      </c>
      <c r="F10" s="43">
        <v>4.0249999999999999E-3</v>
      </c>
      <c r="G10" s="42">
        <f t="shared" si="0"/>
        <v>261.625</v>
      </c>
      <c r="H10" s="59">
        <f>IF(B10&lt;&gt;"",IF(LOWER(D10)="dd",F10,IF(LOWER(D10)="sm",F10*8,IF(LOWER(D10)="ms",F10*20,""))),"")</f>
        <v>4.0249999999999999E-3</v>
      </c>
    </row>
    <row r="11" spans="1:8" ht="15" customHeight="1" x14ac:dyDescent="0.25">
      <c r="B11" s="45"/>
      <c r="C11" s="63"/>
      <c r="D11" s="62"/>
      <c r="E11" s="44"/>
      <c r="F11" s="43"/>
      <c r="G11" s="42" t="str">
        <f t="shared" si="0"/>
        <v/>
      </c>
      <c r="H11" s="59" t="str">
        <f>IF(B11&lt;&gt;"",IF(LOWER(D11)="dd",F11,IF(LOWER(D11)="sm",F11*8,IF(LOWER(D11)="ms",F11*20,""))),"")</f>
        <v/>
      </c>
    </row>
    <row r="12" spans="1:8" ht="15" customHeight="1" x14ac:dyDescent="0.25">
      <c r="B12" s="45"/>
      <c r="C12" s="63"/>
      <c r="D12" s="62"/>
      <c r="E12" s="44"/>
      <c r="F12" s="43"/>
      <c r="G12" s="42" t="str">
        <f t="shared" si="0"/>
        <v/>
      </c>
      <c r="H12" s="59" t="str">
        <f>IF(B12&lt;&gt;"",IF(LOWER(D12)="dd",F12,IF(LOWER(D12)="sm",F12*8,IF(LOWER(D12)="ms",F12*20,""))),"")</f>
        <v/>
      </c>
    </row>
    <row r="13" spans="1:8" ht="15" customHeight="1" thickBot="1" x14ac:dyDescent="0.3">
      <c r="B13" s="40"/>
      <c r="C13" s="61"/>
      <c r="D13" s="60"/>
      <c r="E13" s="38"/>
      <c r="F13" s="37"/>
      <c r="G13" s="36" t="str">
        <f t="shared" si="0"/>
        <v/>
      </c>
      <c r="H13" s="15" t="str">
        <f>IF(B13&lt;&gt;"",IF(LOWER(D13)="dd",F13,IF(LOWER(D13)="sm",F13*8,IF(LOWER(D13)="ms",F13*20,""))),"")</f>
        <v/>
      </c>
    </row>
    <row r="14" spans="1:8" ht="15" customHeight="1" thickBot="1" x14ac:dyDescent="0.3">
      <c r="B14" s="30"/>
      <c r="C14" s="68"/>
      <c r="D14" s="68"/>
      <c r="E14" s="33"/>
      <c r="G14" s="35" t="s">
        <v>16</v>
      </c>
      <c r="H14" s="34">
        <f>SUM(G8:G13)</f>
        <v>965.96500000000003</v>
      </c>
    </row>
    <row r="15" spans="1:8" ht="21" customHeight="1" thickBot="1" x14ac:dyDescent="0.3">
      <c r="B15" s="55" t="s">
        <v>17</v>
      </c>
      <c r="H15" s="54"/>
    </row>
    <row r="16" spans="1:8" s="47" customFormat="1" ht="20.25" customHeight="1" x14ac:dyDescent="0.25">
      <c r="B16" s="67" t="s">
        <v>7</v>
      </c>
      <c r="C16" s="52"/>
      <c r="D16" s="52" t="s">
        <v>8</v>
      </c>
      <c r="E16" s="51" t="s">
        <v>18</v>
      </c>
      <c r="F16" s="58" t="s">
        <v>10</v>
      </c>
      <c r="G16" s="57" t="s">
        <v>11</v>
      </c>
      <c r="H16" s="66"/>
    </row>
    <row r="17" spans="2:8" ht="30" customHeight="1" x14ac:dyDescent="0.25">
      <c r="B17" s="97" t="s">
        <v>334</v>
      </c>
      <c r="C17" s="98"/>
      <c r="D17" s="80" t="s">
        <v>32</v>
      </c>
      <c r="E17" s="1">
        <v>4185.6000000000004</v>
      </c>
      <c r="F17" s="65">
        <v>5.0307999999999999E-2</v>
      </c>
      <c r="G17" s="64">
        <f t="shared" ref="G17:G32" si="1">IF(AND(E17&lt;&gt;"",F17&lt;&gt;""),E17*F17,"")</f>
        <v>210.56916480000001</v>
      </c>
      <c r="H17" s="59"/>
    </row>
    <row r="18" spans="2:8" ht="30" customHeight="1" x14ac:dyDescent="0.25">
      <c r="B18" s="85" t="s">
        <v>44</v>
      </c>
      <c r="C18" s="84"/>
      <c r="D18" s="79" t="s">
        <v>20</v>
      </c>
      <c r="E18" s="44">
        <v>22000</v>
      </c>
      <c r="F18" s="43">
        <v>1.0062E-2</v>
      </c>
      <c r="G18" s="42">
        <f t="shared" si="1"/>
        <v>221.364</v>
      </c>
      <c r="H18" s="59"/>
    </row>
    <row r="19" spans="2:8" ht="30" customHeight="1" x14ac:dyDescent="0.25">
      <c r="B19" s="85" t="s">
        <v>45</v>
      </c>
      <c r="C19" s="84"/>
      <c r="D19" s="79" t="s">
        <v>20</v>
      </c>
      <c r="E19" s="44">
        <v>12000</v>
      </c>
      <c r="F19" s="43">
        <v>5.0309999999999999E-3</v>
      </c>
      <c r="G19" s="42">
        <f t="shared" si="1"/>
        <v>60.372</v>
      </c>
      <c r="H19" s="59"/>
    </row>
    <row r="20" spans="2:8" ht="30" customHeight="1" x14ac:dyDescent="0.25">
      <c r="B20" s="85" t="s">
        <v>46</v>
      </c>
      <c r="C20" s="84"/>
      <c r="D20" s="79" t="s">
        <v>20</v>
      </c>
      <c r="E20" s="44">
        <v>9000</v>
      </c>
      <c r="F20" s="43">
        <v>1.0062E-2</v>
      </c>
      <c r="G20" s="42">
        <f t="shared" si="1"/>
        <v>90.557999999999993</v>
      </c>
      <c r="H20" s="59"/>
    </row>
    <row r="21" spans="2:8" ht="15" customHeight="1" x14ac:dyDescent="0.25">
      <c r="B21" s="45"/>
      <c r="C21" s="63"/>
      <c r="D21" s="62"/>
      <c r="E21" s="44"/>
      <c r="F21" s="43"/>
      <c r="G21" s="42" t="str">
        <f t="shared" si="1"/>
        <v/>
      </c>
      <c r="H21" s="59"/>
    </row>
    <row r="22" spans="2:8" ht="15" customHeight="1" x14ac:dyDescent="0.25">
      <c r="B22" s="45"/>
      <c r="C22" s="63"/>
      <c r="D22" s="62"/>
      <c r="E22" s="44"/>
      <c r="F22" s="43"/>
      <c r="G22" s="42" t="str">
        <f t="shared" si="1"/>
        <v/>
      </c>
      <c r="H22" s="59"/>
    </row>
    <row r="23" spans="2:8" ht="15" customHeight="1" x14ac:dyDescent="0.25">
      <c r="B23" s="45"/>
      <c r="C23" s="63"/>
      <c r="D23" s="62"/>
      <c r="E23" s="44"/>
      <c r="F23" s="43"/>
      <c r="G23" s="42" t="str">
        <f t="shared" si="1"/>
        <v/>
      </c>
      <c r="H23" s="59"/>
    </row>
    <row r="24" spans="2:8" ht="15" customHeight="1" x14ac:dyDescent="0.25">
      <c r="B24" s="45"/>
      <c r="C24" s="63"/>
      <c r="D24" s="62"/>
      <c r="E24" s="44"/>
      <c r="F24" s="43"/>
      <c r="G24" s="42" t="str">
        <f t="shared" si="1"/>
        <v/>
      </c>
      <c r="H24" s="59"/>
    </row>
    <row r="25" spans="2:8" ht="15" customHeight="1" x14ac:dyDescent="0.25">
      <c r="B25" s="45"/>
      <c r="C25" s="63"/>
      <c r="D25" s="62"/>
      <c r="E25" s="44"/>
      <c r="F25" s="43"/>
      <c r="G25" s="42" t="str">
        <f t="shared" si="1"/>
        <v/>
      </c>
      <c r="H25" s="59"/>
    </row>
    <row r="26" spans="2:8" ht="15" customHeight="1" x14ac:dyDescent="0.25">
      <c r="B26" s="45"/>
      <c r="C26" s="63"/>
      <c r="D26" s="62"/>
      <c r="E26" s="44"/>
      <c r="F26" s="43"/>
      <c r="G26" s="42" t="str">
        <f t="shared" si="1"/>
        <v/>
      </c>
      <c r="H26" s="59"/>
    </row>
    <row r="27" spans="2:8" ht="15" customHeight="1" x14ac:dyDescent="0.25">
      <c r="B27" s="45"/>
      <c r="C27" s="63"/>
      <c r="D27" s="62"/>
      <c r="E27" s="44"/>
      <c r="F27" s="43"/>
      <c r="G27" s="42" t="str">
        <f t="shared" si="1"/>
        <v/>
      </c>
      <c r="H27" s="59"/>
    </row>
    <row r="28" spans="2:8" ht="15" customHeight="1" x14ac:dyDescent="0.25">
      <c r="B28" s="45"/>
      <c r="C28" s="63"/>
      <c r="D28" s="62"/>
      <c r="E28" s="44"/>
      <c r="F28" s="43"/>
      <c r="G28" s="42" t="str">
        <f t="shared" si="1"/>
        <v/>
      </c>
      <c r="H28" s="59"/>
    </row>
    <row r="29" spans="2:8" ht="15" customHeight="1" x14ac:dyDescent="0.25">
      <c r="B29" s="45"/>
      <c r="C29" s="63"/>
      <c r="D29" s="62"/>
      <c r="E29" s="44"/>
      <c r="F29" s="43"/>
      <c r="G29" s="42" t="str">
        <f t="shared" si="1"/>
        <v/>
      </c>
      <c r="H29" s="59"/>
    </row>
    <row r="30" spans="2:8" ht="15" customHeight="1" x14ac:dyDescent="0.25">
      <c r="B30" s="45"/>
      <c r="C30" s="63"/>
      <c r="D30" s="62"/>
      <c r="E30" s="44"/>
      <c r="F30" s="43"/>
      <c r="G30" s="42" t="str">
        <f t="shared" si="1"/>
        <v/>
      </c>
      <c r="H30" s="59"/>
    </row>
    <row r="31" spans="2:8" ht="15" customHeight="1" x14ac:dyDescent="0.25">
      <c r="B31" s="45"/>
      <c r="C31" s="63"/>
      <c r="D31" s="62"/>
      <c r="E31" s="44"/>
      <c r="F31" s="43"/>
      <c r="G31" s="42" t="str">
        <f t="shared" si="1"/>
        <v/>
      </c>
      <c r="H31" s="59"/>
    </row>
    <row r="32" spans="2:8" ht="15" customHeight="1" thickBot="1" x14ac:dyDescent="0.3">
      <c r="B32" s="40"/>
      <c r="C32" s="61"/>
      <c r="D32" s="60"/>
      <c r="E32" s="38"/>
      <c r="F32" s="37"/>
      <c r="G32" s="36" t="str">
        <f t="shared" si="1"/>
        <v/>
      </c>
      <c r="H32" s="59"/>
    </row>
    <row r="33" spans="2:8" ht="15" customHeight="1" thickBot="1" x14ac:dyDescent="0.3">
      <c r="B33" s="30"/>
      <c r="D33" s="33"/>
      <c r="E33" s="33"/>
      <c r="G33" s="35" t="s">
        <v>16</v>
      </c>
      <c r="H33" s="34">
        <f>SUM(G17:G32)</f>
        <v>582.86316480000005</v>
      </c>
    </row>
    <row r="34" spans="2:8" ht="21" customHeight="1" thickBot="1" x14ac:dyDescent="0.3">
      <c r="B34" s="55" t="s">
        <v>23</v>
      </c>
      <c r="H34" s="54"/>
    </row>
    <row r="35" spans="2:8" s="47" customFormat="1" ht="20.25" customHeight="1" x14ac:dyDescent="0.25">
      <c r="B35" s="53" t="s">
        <v>7</v>
      </c>
      <c r="C35" s="52"/>
      <c r="D35" s="52" t="s">
        <v>8</v>
      </c>
      <c r="E35" s="51" t="s">
        <v>9</v>
      </c>
      <c r="F35" s="58" t="s">
        <v>10</v>
      </c>
      <c r="G35" s="57" t="s">
        <v>11</v>
      </c>
      <c r="H35" s="56"/>
    </row>
    <row r="36" spans="2:8" ht="27.95" customHeight="1" x14ac:dyDescent="0.25">
      <c r="B36" s="92"/>
      <c r="C36" s="93"/>
      <c r="D36" s="6"/>
      <c r="E36" s="7"/>
      <c r="F36" s="8"/>
      <c r="G36" s="9" t="str">
        <f>IF(AND(E36&lt;&gt;"",F36&lt;&gt;""),E36*F36,"")</f>
        <v/>
      </c>
      <c r="H36" s="41">
        <v>0.21</v>
      </c>
    </row>
    <row r="37" spans="2:8" ht="27.95" customHeight="1" x14ac:dyDescent="0.25">
      <c r="B37" s="83"/>
      <c r="C37" s="84"/>
      <c r="D37" s="12"/>
      <c r="E37" s="44"/>
      <c r="F37" s="43"/>
      <c r="G37" s="42" t="str">
        <f>IF(AND(E37&lt;&gt;"",F37&lt;&gt;""),E37*F37,"")</f>
        <v/>
      </c>
      <c r="H37" s="41"/>
    </row>
    <row r="38" spans="2:8" ht="27.95" customHeight="1" x14ac:dyDescent="0.25">
      <c r="B38" s="83"/>
      <c r="C38" s="84"/>
      <c r="D38" s="12"/>
      <c r="E38" s="44"/>
      <c r="F38" s="43"/>
      <c r="G38" s="42" t="str">
        <f>IF(AND(E38&lt;&gt;"",F38&lt;&gt;""),E38*F38,"")</f>
        <v/>
      </c>
      <c r="H38" s="41"/>
    </row>
    <row r="39" spans="2:8" ht="27.95" customHeight="1" thickBot="1" x14ac:dyDescent="0.3">
      <c r="B39" s="81"/>
      <c r="C39" s="82"/>
      <c r="D39" s="39"/>
      <c r="E39" s="38"/>
      <c r="F39" s="37"/>
      <c r="G39" s="36" t="str">
        <f>IF(AND(E39&lt;&gt;"",F39&lt;&gt;""),E39*F39,"")</f>
        <v/>
      </c>
      <c r="H39" s="41"/>
    </row>
    <row r="40" spans="2:8" ht="15" customHeight="1" thickBot="1" x14ac:dyDescent="0.3">
      <c r="B40" s="30"/>
      <c r="D40" s="33"/>
      <c r="E40" s="33"/>
      <c r="G40" s="35" t="s">
        <v>16</v>
      </c>
      <c r="H40" s="34">
        <f>SUM(G36:G39)</f>
        <v>0</v>
      </c>
    </row>
    <row r="41" spans="2:8" ht="21" customHeight="1" thickBot="1" x14ac:dyDescent="0.3">
      <c r="B41" s="55" t="s">
        <v>24</v>
      </c>
      <c r="H41" s="54"/>
    </row>
    <row r="42" spans="2:8" s="47" customFormat="1" ht="20.25" customHeight="1" x14ac:dyDescent="0.25">
      <c r="B42" s="53" t="s">
        <v>7</v>
      </c>
      <c r="C42" s="52"/>
      <c r="D42" s="52" t="s">
        <v>8</v>
      </c>
      <c r="E42" s="51" t="s">
        <v>25</v>
      </c>
      <c r="F42" s="50" t="s">
        <v>10</v>
      </c>
      <c r="G42" s="49" t="s">
        <v>11</v>
      </c>
      <c r="H42" s="48"/>
    </row>
    <row r="43" spans="2:8" ht="30" customHeight="1" x14ac:dyDescent="0.25">
      <c r="B43" s="99" t="s">
        <v>41</v>
      </c>
      <c r="C43" s="93"/>
      <c r="D43" s="10" t="s">
        <v>13</v>
      </c>
      <c r="E43" s="11">
        <v>300000</v>
      </c>
      <c r="F43" s="4">
        <v>1.2277E-2</v>
      </c>
      <c r="G43" s="5">
        <f>IF(AND(E43&lt;&gt;"",F43&lt;&gt;""),E43*F43,"")</f>
        <v>3683.1</v>
      </c>
      <c r="H43" s="41">
        <f>IF(B43&lt;&gt;"",IF(LOWER(D43)="dd",F43,IF(LOWER(D43)="sm",F43*8,IF(LOWER(D43)="ms",F43*20,""))),"")</f>
        <v>1.2277E-2</v>
      </c>
    </row>
    <row r="44" spans="2:8" ht="30" customHeight="1" x14ac:dyDescent="0.25">
      <c r="B44" s="83"/>
      <c r="C44" s="84"/>
      <c r="D44" s="12"/>
      <c r="E44" s="13"/>
      <c r="F44" s="46"/>
      <c r="G44" s="2" t="str">
        <f>IF(AND(E44&lt;&gt;"",F44&lt;&gt;""),E44*F44,"")</f>
        <v/>
      </c>
      <c r="H44" s="41" t="str">
        <f>IF(B44&lt;&gt;"",IF(LOWER(D44)="dd",F44,IF(LOWER(D44)="sm",F44*8,IF(LOWER(D44)="ms",F44*20,""))),"")</f>
        <v/>
      </c>
    </row>
    <row r="45" spans="2:8" ht="30" customHeight="1" x14ac:dyDescent="0.25">
      <c r="B45" s="83"/>
      <c r="C45" s="84"/>
      <c r="D45" s="12"/>
      <c r="E45" s="44"/>
      <c r="F45" s="43"/>
      <c r="G45" s="42" t="str">
        <f>IF(AND(E45&lt;&gt;"",F45&lt;&gt;""),E45*F45,"")</f>
        <v/>
      </c>
      <c r="H45" s="41" t="str">
        <f>IF(B45&lt;&gt;"",IF(LOWER(D45)="dd",F45,IF(LOWER(D45)="sm",F45*8,IF(LOWER(D45)="ms",F45*20,""))),"")</f>
        <v/>
      </c>
    </row>
    <row r="46" spans="2:8" ht="30" customHeight="1" x14ac:dyDescent="0.25">
      <c r="B46" s="83"/>
      <c r="C46" s="84"/>
      <c r="D46" s="12"/>
      <c r="E46" s="44"/>
      <c r="F46" s="43"/>
      <c r="G46" s="42" t="str">
        <f>IF(AND(E46&lt;&gt;"",F46&lt;&gt;""),E46*F46,"")</f>
        <v/>
      </c>
      <c r="H46" s="41" t="str">
        <f>IF(B46&lt;&gt;"",IF(LOWER(D46)="dd",F46,IF(LOWER(D46)="sm",F46*8,IF(LOWER(D46)="ms",F46*20,""))),"")</f>
        <v/>
      </c>
    </row>
    <row r="47" spans="2:8" ht="30" customHeight="1" thickBot="1" x14ac:dyDescent="0.3">
      <c r="B47" s="81"/>
      <c r="C47" s="82"/>
      <c r="D47" s="39"/>
      <c r="E47" s="38"/>
      <c r="F47" s="37"/>
      <c r="G47" s="36" t="str">
        <f>IF(AND(E47&lt;&gt;"",F47&lt;&gt;""),E47*F47,"")</f>
        <v/>
      </c>
      <c r="H47" s="14" t="str">
        <f>IF(B47&lt;&gt;"",IF(LOWER(D47)="dd",F47,IF(LOWER(D47)="sm",F47*8,IF(LOWER(D47)="ms",F47*20,""))),"")</f>
        <v/>
      </c>
    </row>
    <row r="48" spans="2:8" ht="15" customHeight="1" thickBot="1" x14ac:dyDescent="0.3">
      <c r="B48" s="30"/>
      <c r="C48" s="33"/>
      <c r="D48" s="33"/>
      <c r="E48" s="33"/>
      <c r="G48" s="35" t="s">
        <v>16</v>
      </c>
      <c r="H48" s="34">
        <f>SUM(G43:G47)</f>
        <v>3683.1</v>
      </c>
    </row>
    <row r="49" spans="2:8" ht="15" customHeight="1" thickBot="1" x14ac:dyDescent="0.3">
      <c r="B49" s="30"/>
      <c r="C49" s="33"/>
      <c r="D49" s="33"/>
      <c r="E49" s="33"/>
      <c r="G49" s="32"/>
      <c r="H49" s="31"/>
    </row>
    <row r="50" spans="2:8" ht="18.75" customHeight="1" thickBot="1" x14ac:dyDescent="0.3">
      <c r="B50" s="30"/>
      <c r="E50" s="73" t="s">
        <v>27</v>
      </c>
      <c r="F50" s="73"/>
      <c r="G50" s="74"/>
      <c r="H50" s="29">
        <f>ROUND(SUM(H48,H40,H33,H14),2)</f>
        <v>5231.93</v>
      </c>
    </row>
    <row r="51" spans="2:8" ht="15" customHeight="1" thickBot="1" x14ac:dyDescent="0.3">
      <c r="B51" s="28"/>
      <c r="E51" s="75" t="s">
        <v>28</v>
      </c>
      <c r="F51" s="75" t="s">
        <v>28</v>
      </c>
      <c r="G51" s="75"/>
      <c r="H51" s="27">
        <f>ROUNDUP(H50,0)-H50</f>
        <v>6.9999999999708962E-2</v>
      </c>
    </row>
    <row r="52" spans="2:8" ht="18.75" customHeight="1" thickBot="1" x14ac:dyDescent="0.3">
      <c r="B52" s="26"/>
      <c r="C52" s="25"/>
      <c r="D52" s="25"/>
      <c r="E52" s="76" t="s">
        <v>29</v>
      </c>
      <c r="F52" s="76"/>
      <c r="G52" s="77"/>
      <c r="H52" s="24">
        <f>H50+H51</f>
        <v>5232</v>
      </c>
    </row>
    <row r="53" spans="2:8" ht="15" customHeight="1" thickTop="1" x14ac:dyDescent="0.25"/>
    <row r="59" spans="2:8" ht="15" customHeight="1" x14ac:dyDescent="0.25"/>
    <row r="60" spans="2:8" ht="6" customHeight="1" x14ac:dyDescent="0.25"/>
    <row r="61" spans="2:8" ht="39" customHeight="1" x14ac:dyDescent="0.25"/>
    <row r="62" spans="2:8" ht="31.5" customHeight="1" x14ac:dyDescent="0.25"/>
    <row r="63" spans="2:8" ht="31.5" customHeight="1" x14ac:dyDescent="0.25"/>
    <row r="64" spans="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s="23" customFormat="1" ht="15" customHeight="1" x14ac:dyDescent="0.25"/>
    <row r="94" s="23" customFormat="1" ht="15" customHeight="1" x14ac:dyDescent="0.25"/>
    <row r="95" s="23" customFormat="1" ht="15" customHeight="1" x14ac:dyDescent="0.25"/>
    <row r="96" s="23" customFormat="1" ht="15" customHeight="1" x14ac:dyDescent="0.25"/>
    <row r="97" s="23" customFormat="1" ht="15" customHeight="1" x14ac:dyDescent="0.25"/>
    <row r="98" s="23" customFormat="1" ht="15" customHeight="1" x14ac:dyDescent="0.25"/>
    <row r="99" s="23" customFormat="1"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3.7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8.25" customHeight="1" x14ac:dyDescent="0.25"/>
    <row r="129" ht="15" customHeight="1" x14ac:dyDescent="0.25"/>
  </sheetData>
  <mergeCells count="18">
    <mergeCell ref="B2:H2"/>
    <mergeCell ref="B17:C17"/>
    <mergeCell ref="B9:C9"/>
    <mergeCell ref="B8:C8"/>
    <mergeCell ref="B18:C18"/>
    <mergeCell ref="B10:C10"/>
    <mergeCell ref="D3:H4"/>
    <mergeCell ref="B46:C46"/>
    <mergeCell ref="B45:C45"/>
    <mergeCell ref="B36:C36"/>
    <mergeCell ref="B43:C43"/>
    <mergeCell ref="B39:C39"/>
    <mergeCell ref="B38:C38"/>
    <mergeCell ref="B44:C44"/>
    <mergeCell ref="B47:C47"/>
    <mergeCell ref="B19:C19"/>
    <mergeCell ref="B37:C37"/>
    <mergeCell ref="B20:C20"/>
  </mergeCells>
  <printOptions horizontalCentered="1"/>
  <pageMargins left="0.78740157480314965" right="0.39370078740157483" top="1.5748031496062991" bottom="0.78740157480314965" header="0.19685039370078741" footer="0.19685039370078741"/>
  <pageSetup paperSize="119" scale="24"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82</vt:i4>
      </vt:variant>
      <vt:variant>
        <vt:lpstr>Rangos con nombre</vt:lpstr>
      </vt:variant>
      <vt:variant>
        <vt:i4>1</vt:i4>
      </vt:variant>
    </vt:vector>
  </HeadingPairs>
  <TitlesOfParts>
    <vt:vector size="83" baseType="lpstr">
      <vt:lpstr>1.1.1</vt:lpstr>
      <vt:lpstr>1.2.1</vt:lpstr>
      <vt:lpstr>1.2.2</vt:lpstr>
      <vt:lpstr>1.3.1</vt:lpstr>
      <vt:lpstr>2.1.1</vt:lpstr>
      <vt:lpstr>2.1.2</vt:lpstr>
      <vt:lpstr>2.1.3</vt:lpstr>
      <vt:lpstr>2.1.4</vt:lpstr>
      <vt:lpstr>2.1.5</vt:lpstr>
      <vt:lpstr>2.1.6</vt:lpstr>
      <vt:lpstr>3.1.1</vt:lpstr>
      <vt:lpstr>3.2.1</vt:lpstr>
      <vt:lpstr>3.2.2</vt:lpstr>
      <vt:lpstr>4.1.1</vt:lpstr>
      <vt:lpstr>4.1.2</vt:lpstr>
      <vt:lpstr>4.1.3</vt:lpstr>
      <vt:lpstr>4.1.4</vt:lpstr>
      <vt:lpstr>4.1.5</vt:lpstr>
      <vt:lpstr>4.1.6</vt:lpstr>
      <vt:lpstr>4.1.7</vt:lpstr>
      <vt:lpstr>4.1.8</vt:lpstr>
      <vt:lpstr>4.1.9</vt:lpstr>
      <vt:lpstr>4.2.1</vt:lpstr>
      <vt:lpstr>4.2.2</vt:lpstr>
      <vt:lpstr>4.2.3</vt:lpstr>
      <vt:lpstr>4.2.4</vt:lpstr>
      <vt:lpstr>4.3.1</vt:lpstr>
      <vt:lpstr>4.3.2</vt:lpstr>
      <vt:lpstr>4.3.3</vt:lpstr>
      <vt:lpstr>4.3.4</vt:lpstr>
      <vt:lpstr>4.3.5</vt:lpstr>
      <vt:lpstr>4.3.6</vt:lpstr>
      <vt:lpstr>4.3.7</vt:lpstr>
      <vt:lpstr>4.3.8</vt:lpstr>
      <vt:lpstr>5.1.1</vt:lpstr>
      <vt:lpstr>5.1.2</vt:lpstr>
      <vt:lpstr>5.1.3</vt:lpstr>
      <vt:lpstr>5.1.4</vt:lpstr>
      <vt:lpstr>5.1.5</vt:lpstr>
      <vt:lpstr>5.1.6</vt:lpstr>
      <vt:lpstr>5.1.7</vt:lpstr>
      <vt:lpstr>5.1.8</vt:lpstr>
      <vt:lpstr>5.1.9</vt:lpstr>
      <vt:lpstr>5.1.10</vt:lpstr>
      <vt:lpstr>5.1.11</vt:lpstr>
      <vt:lpstr>5.2.1</vt:lpstr>
      <vt:lpstr>5.2.2</vt:lpstr>
      <vt:lpstr>5.2.3</vt:lpstr>
      <vt:lpstr>5.2.4</vt:lpstr>
      <vt:lpstr>5.2.5</vt:lpstr>
      <vt:lpstr>6.1.1</vt:lpstr>
      <vt:lpstr>6.1.2</vt:lpstr>
      <vt:lpstr>6.2.1</vt:lpstr>
      <vt:lpstr>6.3.1</vt:lpstr>
      <vt:lpstr>6.3.2</vt:lpstr>
      <vt:lpstr>6.4.1</vt:lpstr>
      <vt:lpstr>6.5.1</vt:lpstr>
      <vt:lpstr>6.5.2</vt:lpstr>
      <vt:lpstr>7.1.1</vt:lpstr>
      <vt:lpstr>8.1.1</vt:lpstr>
      <vt:lpstr>8.1.2</vt:lpstr>
      <vt:lpstr>8.1.3</vt:lpstr>
      <vt:lpstr>8.1.4</vt:lpstr>
      <vt:lpstr>8.1.5</vt:lpstr>
      <vt:lpstr>8.1.6</vt:lpstr>
      <vt:lpstr>8.1.7</vt:lpstr>
      <vt:lpstr>8.1.8</vt:lpstr>
      <vt:lpstr>8.1.9</vt:lpstr>
      <vt:lpstr>8.1.10</vt:lpstr>
      <vt:lpstr>8.1.11</vt:lpstr>
      <vt:lpstr>9.1</vt:lpstr>
      <vt:lpstr>9.2</vt:lpstr>
      <vt:lpstr>9.3</vt:lpstr>
      <vt:lpstr>10.1.1</vt:lpstr>
      <vt:lpstr>11.1.1</vt:lpstr>
      <vt:lpstr>12.1</vt:lpstr>
      <vt:lpstr>12.2</vt:lpstr>
      <vt:lpstr>13.1</vt:lpstr>
      <vt:lpstr>13.2</vt:lpstr>
      <vt:lpstr>14.1</vt:lpstr>
      <vt:lpstr>14.2</vt:lpstr>
      <vt:lpstr>14.3</vt:lpstr>
      <vt:lpstr>'1.1.1'!Área_de_impresión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Camilo José Lombo Prieto</cp:lastModifiedBy>
  <cp:lastPrinted>2026-01-09T05:16:04Z</cp:lastPrinted>
  <dcterms:created xsi:type="dcterms:W3CDTF">2019-04-20T04:48:33Z</dcterms:created>
  <dcterms:modified xsi:type="dcterms:W3CDTF">2026-01-09T05:16:20Z</dcterms:modified>
</cp:coreProperties>
</file>